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5\Controle\Destinação dos Recursos\Projeto Ceillandia\"/>
    </mc:Choice>
  </mc:AlternateContent>
  <xr:revisionPtr revIDLastSave="0" documentId="13_ncr:1_{F6AFE479-236F-4428-B861-0DAECD127DB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Atena" sheetId="4" state="hidden" r:id="rId1"/>
    <sheet name="Consolidado1" sheetId="6" state="hidden" r:id="rId2"/>
    <sheet name="Consolidado" sheetId="7" r:id="rId3"/>
    <sheet name="Resumo" sheetId="9" r:id="rId4"/>
    <sheet name="Planilha7" sheetId="8" state="hidden" r:id="rId5"/>
    <sheet name="Pinheiro" sheetId="1" state="hidden" r:id="rId6"/>
    <sheet name="Cedro Rosa" sheetId="3" state="hidden" r:id="rId7"/>
    <sheet name="Pitangueira" sheetId="2" state="hidden" r:id="rId8"/>
    <sheet name="Jequitiba" sheetId="5" state="hidden" r:id="rId9"/>
  </sheets>
  <externalReferences>
    <externalReference r:id="rId10"/>
  </externalReferences>
  <definedNames>
    <definedName name="_xlnm._FilterDatabase" localSheetId="2" hidden="1">Consolidado!$A$1:$J$361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9" l="1"/>
  <c r="C4" i="9" l="1"/>
  <c r="C5" i="9"/>
  <c r="C3" i="9"/>
  <c r="C6" i="9"/>
  <c r="C7" i="9"/>
  <c r="C8" i="9"/>
  <c r="C9" i="9"/>
  <c r="C11" i="9"/>
  <c r="C13" i="9" l="1"/>
  <c r="L121" i="8"/>
  <c r="Q4" i="6" l="1"/>
  <c r="Q6" i="6"/>
  <c r="Q7" i="6"/>
  <c r="Q8" i="6"/>
  <c r="Q3" i="6"/>
  <c r="Q5" i="6"/>
  <c r="Q10" i="6"/>
  <c r="Q11" i="6"/>
  <c r="Q9" i="6"/>
  <c r="Q14" i="6"/>
  <c r="Q12" i="6"/>
  <c r="Q13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41" i="6"/>
  <c r="Q39" i="6"/>
  <c r="Q40" i="6"/>
  <c r="Q42" i="6"/>
  <c r="Q43" i="6"/>
  <c r="Q44" i="6"/>
  <c r="Q48" i="6"/>
  <c r="Q49" i="6"/>
  <c r="Q50" i="6"/>
  <c r="Q47" i="6"/>
  <c r="Q51" i="6"/>
  <c r="Q52" i="6"/>
  <c r="Q45" i="6"/>
  <c r="Q46" i="6"/>
  <c r="Q53" i="6"/>
  <c r="Q58" i="6"/>
  <c r="Q61" i="6"/>
  <c r="Q54" i="6"/>
  <c r="Q65" i="6"/>
  <c r="Q64" i="6"/>
  <c r="Q57" i="6"/>
  <c r="Q62" i="6"/>
  <c r="Q59" i="6"/>
  <c r="Q55" i="6"/>
  <c r="Q63" i="6"/>
  <c r="Q60" i="6"/>
  <c r="Q56" i="6"/>
  <c r="Q66" i="6"/>
  <c r="Q69" i="6"/>
  <c r="Q67" i="6"/>
  <c r="Q68" i="6"/>
  <c r="Q73" i="6"/>
  <c r="Q70" i="6"/>
  <c r="Q71" i="6"/>
  <c r="Q72" i="6"/>
  <c r="Q75" i="6"/>
  <c r="Q94" i="6"/>
  <c r="Q89" i="6"/>
  <c r="Q82" i="6"/>
  <c r="Q74" i="6"/>
  <c r="Q86" i="6"/>
  <c r="Q81" i="6"/>
  <c r="Q95" i="6"/>
  <c r="Q93" i="6"/>
  <c r="Q85" i="6"/>
  <c r="Q80" i="6"/>
  <c r="Q92" i="6"/>
  <c r="Q78" i="6"/>
  <c r="Q96" i="6"/>
  <c r="Q90" i="6"/>
  <c r="Q83" i="6"/>
  <c r="Q76" i="6"/>
  <c r="Q87" i="6"/>
  <c r="Q79" i="6"/>
  <c r="Q97" i="6"/>
  <c r="Q91" i="6"/>
  <c r="Q84" i="6"/>
  <c r="Q77" i="6"/>
  <c r="Q88" i="6"/>
  <c r="Q99" i="6"/>
  <c r="Q100" i="6"/>
  <c r="Q98" i="6"/>
  <c r="Q101" i="6"/>
  <c r="Q102" i="6"/>
  <c r="Q103" i="6"/>
  <c r="Q104" i="6"/>
  <c r="Q106" i="6"/>
  <c r="Q105" i="6"/>
  <c r="Q107" i="6"/>
  <c r="Q108" i="6"/>
  <c r="Q109" i="6"/>
  <c r="Q110" i="6"/>
  <c r="Q112" i="6"/>
  <c r="Q111" i="6"/>
  <c r="Q114" i="6"/>
  <c r="Q113" i="6"/>
  <c r="Q115" i="6"/>
  <c r="Q116" i="6"/>
  <c r="Q119" i="6"/>
  <c r="Q118" i="6"/>
  <c r="Q124" i="6"/>
  <c r="Q123" i="6"/>
  <c r="Q121" i="6"/>
  <c r="Q120" i="6"/>
  <c r="Q122" i="6"/>
  <c r="Q125" i="6"/>
  <c r="Q117" i="6"/>
  <c r="Q132" i="6"/>
  <c r="Q126" i="6"/>
  <c r="Q133" i="6"/>
  <c r="Q134" i="6"/>
  <c r="Q135" i="6"/>
  <c r="Q129" i="6"/>
  <c r="Q136" i="6"/>
  <c r="Q137" i="6"/>
  <c r="Q131" i="6"/>
  <c r="Q130" i="6"/>
  <c r="Q138" i="6"/>
  <c r="Q127" i="6"/>
  <c r="Q139" i="6"/>
  <c r="Q140" i="6"/>
  <c r="Q141" i="6"/>
  <c r="Q128" i="6"/>
  <c r="Q142" i="6"/>
  <c r="Q143" i="6"/>
  <c r="Q145" i="6"/>
  <c r="Q146" i="6"/>
  <c r="Q147" i="6"/>
  <c r="Q148" i="6"/>
  <c r="Q144" i="6"/>
  <c r="Q149" i="6"/>
  <c r="Q150" i="6"/>
  <c r="Q151" i="6"/>
  <c r="Q202" i="6"/>
  <c r="Q169" i="6"/>
  <c r="Q170" i="6"/>
  <c r="Q165" i="6"/>
  <c r="Q209" i="6"/>
  <c r="Q201" i="6"/>
  <c r="Q208" i="6"/>
  <c r="Q171" i="6"/>
  <c r="Q152" i="6"/>
  <c r="Q219" i="6"/>
  <c r="Q205" i="6"/>
  <c r="Q241" i="6"/>
  <c r="Q163" i="6"/>
  <c r="Q172" i="6"/>
  <c r="Q184" i="6"/>
  <c r="Q174" i="6"/>
  <c r="Q194" i="6"/>
  <c r="Q207" i="6"/>
  <c r="Q242" i="6"/>
  <c r="Q175" i="6"/>
  <c r="Q243" i="6"/>
  <c r="Q190" i="6"/>
  <c r="Q244" i="6"/>
  <c r="Q154" i="6"/>
  <c r="Q198" i="6"/>
  <c r="Q156" i="6"/>
  <c r="Q215" i="6"/>
  <c r="Q231" i="6"/>
  <c r="Q179" i="6"/>
  <c r="Q192" i="6"/>
  <c r="Q173" i="6"/>
  <c r="Q236" i="6"/>
  <c r="Q230" i="6"/>
  <c r="Q234" i="6"/>
  <c r="Q195" i="6"/>
  <c r="Q161" i="6"/>
  <c r="Q227" i="6"/>
  <c r="Q245" i="6"/>
  <c r="Q246" i="6"/>
  <c r="Q166" i="6"/>
  <c r="Q199" i="6"/>
  <c r="Q212" i="6"/>
  <c r="Q200" i="6"/>
  <c r="Q226" i="6"/>
  <c r="Q247" i="6"/>
  <c r="Q218" i="6"/>
  <c r="Q203" i="6"/>
  <c r="Q221" i="6"/>
  <c r="Q155" i="6"/>
  <c r="Q153" i="6"/>
  <c r="Q162" i="6"/>
  <c r="Q237" i="6"/>
  <c r="Q216" i="6"/>
  <c r="Q167" i="6"/>
  <c r="Q168" i="6"/>
  <c r="Q238" i="6"/>
  <c r="Q224" i="6"/>
  <c r="Q213" i="6"/>
  <c r="Q222" i="6"/>
  <c r="Q180" i="6"/>
  <c r="Q220" i="6"/>
  <c r="Q248" i="6"/>
  <c r="Q249" i="6"/>
  <c r="Q239" i="6"/>
  <c r="Q182" i="6"/>
  <c r="Q196" i="6"/>
  <c r="Q186" i="6"/>
  <c r="Q176" i="6"/>
  <c r="Q250" i="6"/>
  <c r="Q185" i="6"/>
  <c r="Q188" i="6"/>
  <c r="Q251" i="6"/>
  <c r="Q204" i="6"/>
  <c r="Q252" i="6"/>
  <c r="Q164" i="6"/>
  <c r="Q157" i="6"/>
  <c r="Q210" i="6"/>
  <c r="Q159" i="6"/>
  <c r="Q228" i="6"/>
  <c r="Q253" i="6"/>
  <c r="Q232" i="6"/>
  <c r="Q217" i="6"/>
  <c r="Q191" i="6"/>
  <c r="Q178" i="6"/>
  <c r="Q235" i="6"/>
  <c r="Q225" i="6"/>
  <c r="Q214" i="6"/>
  <c r="Q223" i="6"/>
  <c r="Q233" i="6"/>
  <c r="Q254" i="6"/>
  <c r="Q240" i="6"/>
  <c r="Q183" i="6"/>
  <c r="Q197" i="6"/>
  <c r="Q187" i="6"/>
  <c r="Q206" i="6"/>
  <c r="Q193" i="6"/>
  <c r="Q189" i="6"/>
  <c r="Q255" i="6"/>
  <c r="Q177" i="6"/>
  <c r="Q256" i="6"/>
  <c r="Q257" i="6"/>
  <c r="Q181" i="6"/>
  <c r="Q158" i="6"/>
  <c r="Q211" i="6"/>
  <c r="Q160" i="6"/>
  <c r="Q229" i="6"/>
  <c r="Q258" i="6"/>
  <c r="Q259" i="6"/>
  <c r="Q260" i="6"/>
  <c r="Q261" i="6"/>
  <c r="Q264" i="6"/>
  <c r="Q262" i="6"/>
  <c r="Q263" i="6"/>
  <c r="Q265" i="6"/>
  <c r="Q266" i="6"/>
  <c r="Q267" i="6"/>
  <c r="Q268" i="6"/>
  <c r="Q269" i="6"/>
  <c r="Q270" i="6"/>
  <c r="Q271" i="6"/>
  <c r="Q272" i="6"/>
  <c r="Q273" i="6"/>
  <c r="Q274" i="6"/>
  <c r="Q275" i="6"/>
  <c r="Q276" i="6"/>
  <c r="Q277" i="6"/>
  <c r="Q279" i="6"/>
  <c r="Q278" i="6"/>
  <c r="Q280" i="6"/>
  <c r="Q281" i="6"/>
  <c r="Q282" i="6"/>
  <c r="Q283" i="6"/>
  <c r="Q2" i="6"/>
</calcChain>
</file>

<file path=xl/sharedStrings.xml><?xml version="1.0" encoding="utf-8"?>
<sst xmlns="http://schemas.openxmlformats.org/spreadsheetml/2006/main" count="10558" uniqueCount="1842">
  <si>
    <t>Documento</t>
  </si>
  <si>
    <t>Razão Social</t>
  </si>
  <si>
    <t>CNPJ/CPF</t>
  </si>
  <si>
    <t>Filial</t>
  </si>
  <si>
    <t>Nome Fantasia Filial</t>
  </si>
  <si>
    <t>Dt. Emissão</t>
  </si>
  <si>
    <t>Dt. Entrada</t>
  </si>
  <si>
    <t>Dt. Vencimento</t>
  </si>
  <si>
    <t>Dt. Prorrogação</t>
  </si>
  <si>
    <t>Histórico</t>
  </si>
  <si>
    <t>Valor</t>
  </si>
  <si>
    <t>Valor Acrescimos</t>
  </si>
  <si>
    <t>Valor Deduções</t>
  </si>
  <si>
    <t>Valor Retenções</t>
  </si>
  <si>
    <t>Valor Líquido</t>
  </si>
  <si>
    <t>Valor em Aberto</t>
  </si>
  <si>
    <t/>
  </si>
  <si>
    <t>115</t>
  </si>
  <si>
    <t>RO7 CONSTRUTORA BRASIL LTDA</t>
  </si>
  <si>
    <t>29.255.877/0001-05</t>
  </si>
  <si>
    <t>407</t>
  </si>
  <si>
    <t>USINA PINHEIRO SPE LTDA</t>
  </si>
  <si>
    <t>1</t>
  </si>
  <si>
    <t>REF. BM 15 - CEILÂNDIA II - CONTRATO EPC</t>
  </si>
  <si>
    <t>141</t>
  </si>
  <si>
    <t>REF. BM 16 - CEILÂNDIA II</t>
  </si>
  <si>
    <t>145</t>
  </si>
  <si>
    <t>462</t>
  </si>
  <si>
    <t>FUNDASUL ENGENHARIA DE FUNDACOES LTDA</t>
  </si>
  <si>
    <t>10.172.977/0001-40</t>
  </si>
  <si>
    <t>(OBRAS DE FUNDACOES) CRAVAÇÃO DE ESTACAS</t>
  </si>
  <si>
    <t>547896</t>
  </si>
  <si>
    <t>ASSOCIACAO COMERCIAL E INDUSTRIAL DE CAMPINAS</t>
  </si>
  <si>
    <t>46.061.479/0001-77</t>
  </si>
  <si>
    <t>26</t>
  </si>
  <si>
    <t>BOLETO JUCESP</t>
  </si>
  <si>
    <t>64816338</t>
  </si>
  <si>
    <t>SECRETARIA DO GOVERNO MUNICIPAL</t>
  </si>
  <si>
    <t>46.395.000/0001-39</t>
  </si>
  <si>
    <t>TFE - TAXA DE FISCALIZAÇÃO DE ESTABELECIMENTOS</t>
  </si>
  <si>
    <t>65</t>
  </si>
  <si>
    <t>PRESTAÇÃO DE SERVIÇO  - USINA PINHEIRO SPE LTDA BM 12</t>
  </si>
  <si>
    <t>654</t>
  </si>
  <si>
    <t>SECRETARIA DA FAZENDA E PLANEJAMENTO</t>
  </si>
  <si>
    <t>46.377.222/0001-29</t>
  </si>
  <si>
    <t>27</t>
  </si>
  <si>
    <t>DARE</t>
  </si>
  <si>
    <t>69</t>
  </si>
  <si>
    <t>PRESTAÇÃO DE SERVIÇO- USINA PINHEIRO BM 12</t>
  </si>
  <si>
    <t>81</t>
  </si>
  <si>
    <t>BM AGO/21 CEILÂNDIA II(SALDO EPC =544.576,28 / 5.122.906,31)</t>
  </si>
  <si>
    <t>85</t>
  </si>
  <si>
    <t>8876</t>
  </si>
  <si>
    <t>FONSECA ADMINISTRACAO DE IMOVEIS LTDA</t>
  </si>
  <si>
    <t>34.059.731/0001-24</t>
  </si>
  <si>
    <t>TAXAS REEMBOLSO</t>
  </si>
  <si>
    <t>10</t>
  </si>
  <si>
    <t>REF. PRESTAÇÃO DE SERVIÇO BM8 PERIODO : 01/04 Á 30/04/2021</t>
  </si>
  <si>
    <t>182</t>
  </si>
  <si>
    <t>ENERGYSERV SERVICOS EM ENERGIA LTDA</t>
  </si>
  <si>
    <t>20.339.049/0001-80</t>
  </si>
  <si>
    <t>PRESTAÇÃO DE SERVIÇOS DE PROCOLOCO DE MINIGERAÇÃO A CEB</t>
  </si>
  <si>
    <t>228</t>
  </si>
  <si>
    <t>BIOSAR BRASIL - ENERGIA RENOVAVEL LTDA</t>
  </si>
  <si>
    <t>24.387.644/0001-42</t>
  </si>
  <si>
    <t>REF. PRESTAÇÃO DE SERVIÇOS AO ACORDO CONFORME TERMINATION</t>
  </si>
  <si>
    <t>23</t>
  </si>
  <si>
    <t>REF. PRESTAÇÃO DE SERVIÇO BM 09</t>
  </si>
  <si>
    <t>PRESTAÇÃO DE SERVIÇO BM 10</t>
  </si>
  <si>
    <t>230</t>
  </si>
  <si>
    <t>REFERENTES AO ACORDO CONFORME INSTRUMENTO DE TERMINATION</t>
  </si>
  <si>
    <t>230-2</t>
  </si>
  <si>
    <t>16</t>
  </si>
  <si>
    <t>REF. ALUGUEL TERRENO CEILÂNDIA II - 35,29% (MENSAL)</t>
  </si>
  <si>
    <t>098</t>
  </si>
  <si>
    <t>ALUGUEL CEILANDIA II</t>
  </si>
  <si>
    <t>REF. ALUGUEL MAIO 2021 - CEILÂNDIA II</t>
  </si>
  <si>
    <t>18</t>
  </si>
  <si>
    <t>REF. ALUGUEL CEILANDIA II - AGO/21</t>
  </si>
  <si>
    <t>5</t>
  </si>
  <si>
    <t>REF. ALUGUEL JUNHO 2021 - CEILÂNDIA II</t>
  </si>
  <si>
    <t>12</t>
  </si>
  <si>
    <t>REF. ALUGUEL JULHO -2021 - CEILÂNDIA II</t>
  </si>
  <si>
    <t>112021</t>
  </si>
  <si>
    <t>REF. 35,29% ALUGUEL CEILÂNDIA II (OUT/21) - RECORRÊNCIA MENSAL</t>
  </si>
  <si>
    <t>202112</t>
  </si>
  <si>
    <t>REF. ALUGUEL CEILÂNDIA II - NOV/21</t>
  </si>
  <si>
    <t>202201</t>
  </si>
  <si>
    <t>REF. ALUGUEL DO MÊS DE DEZ/21 - CEILÂNDIA II</t>
  </si>
  <si>
    <t>54646989</t>
  </si>
  <si>
    <t>REF. ALUGUEL CEILÂNDIA II - FEV/22</t>
  </si>
  <si>
    <t>546464</t>
  </si>
  <si>
    <t>REF. ALUGUEL CEILÂNDIA II - JAN/22</t>
  </si>
  <si>
    <t>654654</t>
  </si>
  <si>
    <t>REF. ALUGUEL CEILÂNDIA II - MAR/22</t>
  </si>
  <si>
    <t>65464</t>
  </si>
  <si>
    <t>REF. ALUGUEL MAIO 2022 CEILÂNDIA II</t>
  </si>
  <si>
    <t>4646</t>
  </si>
  <si>
    <t>REF. ALUGUEL CEILÂNDIA II - ABRIL DE 2022</t>
  </si>
  <si>
    <t>0803-21</t>
  </si>
  <si>
    <t>STINORLAND BRASIL LTDA</t>
  </si>
  <si>
    <t>22.314.723/0001-06</t>
  </si>
  <si>
    <t>1002021</t>
  </si>
  <si>
    <t>COMTRAFO INDUSTRIA DE TRANSFORMADORES ELETRICOS S.</t>
  </si>
  <si>
    <t>00.138.806/0001-40</t>
  </si>
  <si>
    <t>REF. 20% NA APROVAÇÃO DOS PROJETOS SKIDS ( COMPONENTES NACIONAL)</t>
  </si>
  <si>
    <t>101/1</t>
  </si>
  <si>
    <t>EPC- BM OUT/21 CEILANDIA II - (SALDO = R$ 392.537/5.642.863)</t>
  </si>
  <si>
    <t>1012021</t>
  </si>
  <si>
    <t>REF. 2º EVENTO - 70% APÓS DESEMBARAÇO NO PORTO DOS INVERSORES  (COMPONENTES IMPO</t>
  </si>
  <si>
    <t>1074IN</t>
  </si>
  <si>
    <t>000004</t>
  </si>
  <si>
    <t>INSTITUTO NACIONAL DO SEGURO SOCIAL (INSS)</t>
  </si>
  <si>
    <t>INSS S/DOC. -115-RO7 CONSTRUTORA BRASIL LTDA</t>
  </si>
  <si>
    <t>1074IR</t>
  </si>
  <si>
    <t>000001</t>
  </si>
  <si>
    <t>SECRETARIA DA RECEITA FEDERAL</t>
  </si>
  <si>
    <t>IRRF S/DOC. -115-RO7 CONSTRUTORA BRASIL LTDA</t>
  </si>
  <si>
    <t>1074IS</t>
  </si>
  <si>
    <t>000003</t>
  </si>
  <si>
    <t>PREFEITURA MUNICIPAL DE SÃO PAULO</t>
  </si>
  <si>
    <t>ISS S/DOC. -115-RO7 CONSTRUTORA BRASIL LTDA</t>
  </si>
  <si>
    <t>56546</t>
  </si>
  <si>
    <t>1156IN</t>
  </si>
  <si>
    <t>INSS S/DOC. -141-RO7 CONSTRUTORA BRASIL LTDA</t>
  </si>
  <si>
    <t>1156IR</t>
  </si>
  <si>
    <t>IRRF S/DOC. -141-RO7 CONSTRUTORA BRASIL LTDA</t>
  </si>
  <si>
    <t>1156IS</t>
  </si>
  <si>
    <t>ISS S/DOC. -141-RO7 CONSTRUTORA BRASIL LTDA</t>
  </si>
  <si>
    <t>1157IN</t>
  </si>
  <si>
    <t>INSS S/DOC. -145-RO7 CONSTRUTORA BRASIL LTDA</t>
  </si>
  <si>
    <t>1157IR</t>
  </si>
  <si>
    <t>IRRF S/DOC. -145-RO7 CONSTRUTORA BRASIL LTDA</t>
  </si>
  <si>
    <t>1157IS</t>
  </si>
  <si>
    <t>ISS S/DOC. -145-RO7 CONSTRUTORA BRASIL LTDA</t>
  </si>
  <si>
    <t>1276IN</t>
  </si>
  <si>
    <t>INSS S/DOC. -165-RO7 CONSTRUTORA BRASIL LTDA</t>
  </si>
  <si>
    <t>1276IR</t>
  </si>
  <si>
    <t>IRRF S/DOC. -165-RO7 CONSTRUTORA BRASIL LTDA</t>
  </si>
  <si>
    <t>1276IS</t>
  </si>
  <si>
    <t>ISS S/DOC. -165-RO7 CONSTRUTORA BRASIL LTDA</t>
  </si>
  <si>
    <t>1280IN</t>
  </si>
  <si>
    <t>INSS S/DOC. -169-RO7 CONSTRUTORA BRASIL LTDA</t>
  </si>
  <si>
    <t>1280IR</t>
  </si>
  <si>
    <t>IRRF S/DOC. -169-RO7 CONSTRUTORA BRASIL LTDA</t>
  </si>
  <si>
    <t>1280IS</t>
  </si>
  <si>
    <t>ISS S/DOC. -169-RO7 CONSTRUTORA BRASIL LTDA</t>
  </si>
  <si>
    <t>1404IN</t>
  </si>
  <si>
    <t>INSS S/DOC. -199-RO7 CONSTRUTORA BRASIL LTDA</t>
  </si>
  <si>
    <t>1404IR</t>
  </si>
  <si>
    <t>IRRF S/DOC. -199-RO7 CONSTRUTORA BRASIL LTDA</t>
  </si>
  <si>
    <t>1404IS</t>
  </si>
  <si>
    <t>ISS S/DOC. -199-RO7 CONSTRUTORA BRASIL LTDA</t>
  </si>
  <si>
    <t>1408IN</t>
  </si>
  <si>
    <t>INSS S/DOC. -203-RO7 CONSTRUTORA BRASIL LTDA</t>
  </si>
  <si>
    <t>1408IR</t>
  </si>
  <si>
    <t>IRRF S/DOC. -203-RO7 CONSTRUTORA BRASIL LTDA</t>
  </si>
  <si>
    <t>1408IS</t>
  </si>
  <si>
    <t>ISS S/DOC. -203-RO7 CONSTRUTORA BRASIL LTDA</t>
  </si>
  <si>
    <t>1480IN</t>
  </si>
  <si>
    <t>INSS S/DOC. -224-RO7 CONSTRUTORA BRASIL LTDA</t>
  </si>
  <si>
    <t>1480IR</t>
  </si>
  <si>
    <t>IRRF S/DOC. -224-RO7 CONSTRUTORA BRASIL LTDA</t>
  </si>
  <si>
    <t>1480IS</t>
  </si>
  <si>
    <t>ISS S/DOC. -224-RO7 CONSTRUTORA BRASIL LTDA</t>
  </si>
  <si>
    <t>1485IN</t>
  </si>
  <si>
    <t>INSS S/DOC. -228-RO7 CONSTRUTORA BRASIL LTDA</t>
  </si>
  <si>
    <t>1485IR</t>
  </si>
  <si>
    <t>IRRF S/DOC. -228-RO7 CONSTRUTORA BRASIL LTDA</t>
  </si>
  <si>
    <t>1485IS</t>
  </si>
  <si>
    <t>ISS S/DOC. -228-RO7 CONSTRUTORA BRASIL LTDA</t>
  </si>
  <si>
    <t>1512</t>
  </si>
  <si>
    <t>SERT MUNCK COMERCIO, LOCACAO E TRANSPORTE EIRELI</t>
  </si>
  <si>
    <t>03.305.700/0001-82</t>
  </si>
  <si>
    <t>REF. LOCAÇÃO DE CAMINHÃO MUNCK - CEILÂNDIA II</t>
  </si>
  <si>
    <t>165</t>
  </si>
  <si>
    <t>REF. BM CEILÂNDIA II</t>
  </si>
  <si>
    <t>1664IR</t>
  </si>
  <si>
    <t>IRRF S/DOC. -23-RENOVAGY BRASIL ENERGIA CONTROLE E SISTEMAS LTDA</t>
  </si>
  <si>
    <t>169</t>
  </si>
  <si>
    <t>1844IN</t>
  </si>
  <si>
    <t>INSS S/DOC. -264-RO7 CONSTRUTORA BRASIL LTDA</t>
  </si>
  <si>
    <t>1844IR</t>
  </si>
  <si>
    <t>IRRF S/DOC. -264-RO7 CONSTRUTORA BRASIL LTDA</t>
  </si>
  <si>
    <t>1844IS</t>
  </si>
  <si>
    <t>ISS S/DOC. -264-RO7 CONSTRUTORA BRASIL LTDA</t>
  </si>
  <si>
    <t>1845IN</t>
  </si>
  <si>
    <t>INSS S/DOC. -268-RO7 CONSTRUTORA BRASIL LTDA</t>
  </si>
  <si>
    <t>1845IR</t>
  </si>
  <si>
    <t>IRRF S/DOC. -268-RO7 CONSTRUTORA BRASIL LTDA</t>
  </si>
  <si>
    <t>1845IS</t>
  </si>
  <si>
    <t>ISS S/DOC. -268-RO7 CONSTRUTORA BRASIL LTDA</t>
  </si>
  <si>
    <t>199</t>
  </si>
  <si>
    <t>20211548</t>
  </si>
  <si>
    <t>REF. SALDO RESTANTE DO CONTRATO DE FORNECIMENTO INVERSORES CEILÂNDIA II</t>
  </si>
  <si>
    <t>203</t>
  </si>
  <si>
    <t>21656655</t>
  </si>
  <si>
    <t>RENOVAGY BRASIL ENERGIA CONTROLE E SISTEMAS LTDA</t>
  </si>
  <si>
    <t>37.581.194/0001-76</t>
  </si>
  <si>
    <t>REF. 20% DO CONTRATO DE FORNECIMENTO (FAT DIRETO RO7 - SALDO =125.417/156.771)</t>
  </si>
  <si>
    <t>224</t>
  </si>
  <si>
    <t>22422</t>
  </si>
  <si>
    <t>REF. BM 19 - CEILÂNDIA II - CUSTO OPERACIONAL</t>
  </si>
  <si>
    <t>23456</t>
  </si>
  <si>
    <t>REF PARCELA 3 NF 60028</t>
  </si>
  <si>
    <t>239238</t>
  </si>
  <si>
    <t>REF. PCC A RECUPERAR - NF 145 RO7</t>
  </si>
  <si>
    <t>264</t>
  </si>
  <si>
    <t>268</t>
  </si>
  <si>
    <t>2719PC</t>
  </si>
  <si>
    <t>PIS/COFINS/CSLL S/DOC. -65-RO7 CONSTRUTORA BRASIL LTDA</t>
  </si>
  <si>
    <t>2720PC</t>
  </si>
  <si>
    <t>PIS/COFINS/CSLL S/DOC. -69-RO7 CONSTRUTORA BRASIL LTDA</t>
  </si>
  <si>
    <t>3006PC</t>
  </si>
  <si>
    <t>PIS/COFINS/CSLL S/DOC. -81-RO7 CONSTRUTORA BRASIL LTDA</t>
  </si>
  <si>
    <t>3007PC</t>
  </si>
  <si>
    <t>PIS/COFINS/CSLL S/DOC. -85-RO7 CONSTRUTORA BRASIL LTDA</t>
  </si>
  <si>
    <t>357</t>
  </si>
  <si>
    <t>3704PC</t>
  </si>
  <si>
    <t>PIS/COFINS/CSLL S/DOC. -101/1-RO7 CONSTRUTORA BRASIL LTDA</t>
  </si>
  <si>
    <t>3705PC</t>
  </si>
  <si>
    <t>PIS/COFINS/CSLL S/DOC. -97-RO7 CONSTRUTORA BRASIL LTDA</t>
  </si>
  <si>
    <t>4377PC</t>
  </si>
  <si>
    <t>PIS/COFINS/CSLL S/DOC. -115-RO7 CONSTRUTORA BRASIL LTDA</t>
  </si>
  <si>
    <t>44747</t>
  </si>
  <si>
    <t>REF. 20% PROP. SISTEMA SCADA E CFTV - CEILÂNDIA II - SALDO = 156.771,84</t>
  </si>
  <si>
    <t>5004PC</t>
  </si>
  <si>
    <t>PIS/COFINS/CSLL S/DOC. -141-RO7 CONSTRUTORA BRASIL LTDA</t>
  </si>
  <si>
    <t>5005PC</t>
  </si>
  <si>
    <t>PIS/COFINS/CSLL S/DOC. -145-RO7 CONSTRUTORA BRASIL LTDA</t>
  </si>
  <si>
    <t>537IN</t>
  </si>
  <si>
    <t>INSS S/DOC. -65-RO7 CONSTRUTORA BRASIL LTDA</t>
  </si>
  <si>
    <t>537IR</t>
  </si>
  <si>
    <t>IRRF S/DOC. -65-RO7 CONSTRUTORA BRASIL LTDA</t>
  </si>
  <si>
    <t>537IS</t>
  </si>
  <si>
    <t>ISS S/DOC. -65-RO7 CONSTRUTORA BRASIL LTDA</t>
  </si>
  <si>
    <t>5397PC</t>
  </si>
  <si>
    <t>PIS/COFINS/CSLL S/DOC. -165-RO7 CONSTRUTORA BRASIL LTDA</t>
  </si>
  <si>
    <t>5398PC</t>
  </si>
  <si>
    <t>PIS/COFINS/CSLL S/DOC. -169-RO7 CONSTRUTORA BRASIL LTDA</t>
  </si>
  <si>
    <t>545IN</t>
  </si>
  <si>
    <t>INSS S/DOC. -69-RO7 CONSTRUTORA BRASIL LTDA</t>
  </si>
  <si>
    <t>545IR</t>
  </si>
  <si>
    <t>IRRF S/DOC. -69-RO7 CONSTRUTORA BRASIL LTDA</t>
  </si>
  <si>
    <t>545IS</t>
  </si>
  <si>
    <t>ISS S/DOC. -69-RO7 CONSTRUTORA BRASIL LTDA</t>
  </si>
  <si>
    <t>6166PC</t>
  </si>
  <si>
    <t>PIS/COFINS/CSLL S/DOC. -199-RO7 CONSTRUTORA BRASIL LTDA</t>
  </si>
  <si>
    <t>6167PC</t>
  </si>
  <si>
    <t>PIS/COFINS/CSLL S/DOC. -203-RO7 CONSTRUTORA BRASIL LTDA</t>
  </si>
  <si>
    <t>6430PC</t>
  </si>
  <si>
    <t>PIS/COFINS/CSLL S/DOC. -228-RO7 CONSTRUTORA BRASIL LTDA</t>
  </si>
  <si>
    <t>701IN</t>
  </si>
  <si>
    <t>INSS S/DOC. -85-RO7 CONSTRUTORA BRASIL LTDA</t>
  </si>
  <si>
    <t>701IR</t>
  </si>
  <si>
    <t>IRRF S/DOC. -85-RO7 CONSTRUTORA BRASIL LTDA</t>
  </si>
  <si>
    <t>702IN</t>
  </si>
  <si>
    <t>INSS S/DOC. -81-RO7 CONSTRUTORA BRASIL LTDA</t>
  </si>
  <si>
    <t>702IR</t>
  </si>
  <si>
    <t>IRRF S/DOC. -81-RO7 CONSTRUTORA BRASIL LTDA</t>
  </si>
  <si>
    <t>82376</t>
  </si>
  <si>
    <t>REF. PARCELA 5/5 - CFTV E SCADA CEILÂNDIA II</t>
  </si>
  <si>
    <t>867IN</t>
  </si>
  <si>
    <t>INSS S/DOC. -97-RO7 CONSTRUTORA BRASIL LTDA</t>
  </si>
  <si>
    <t>867IR</t>
  </si>
  <si>
    <t>IRRF S/DOC. -97-RO7 CONSTRUTORA BRASIL LTDA</t>
  </si>
  <si>
    <t>867IS</t>
  </si>
  <si>
    <t>ISS S/DOC. -97-RO7 CONSTRUTORA BRASIL LTDA</t>
  </si>
  <si>
    <t>873IN</t>
  </si>
  <si>
    <t>INSS S/DOC. -101-RO7 CONSTRUTORA BRASIL LTDA</t>
  </si>
  <si>
    <t>873IR</t>
  </si>
  <si>
    <t>IRRF S/DOC. -101-RO7 CONSTRUTORA BRASIL LTDA</t>
  </si>
  <si>
    <t>873IS</t>
  </si>
  <si>
    <t>ISS S/DOC. -101-RO7 CONSTRUTORA BRASIL LTDA</t>
  </si>
  <si>
    <t>876</t>
  </si>
  <si>
    <t>DARF IRRF</t>
  </si>
  <si>
    <t>8765</t>
  </si>
  <si>
    <t>GUIA ISS</t>
  </si>
  <si>
    <t>9233I2</t>
  </si>
  <si>
    <t>REF. PCC A RECUPERAR</t>
  </si>
  <si>
    <t>97</t>
  </si>
  <si>
    <t>EPC- BM OUT/21 CEILANDIA II - (SALDO = R$ 496.997/5.642.863)</t>
  </si>
  <si>
    <t>9876</t>
  </si>
  <si>
    <t>INSS PINHEIRO</t>
  </si>
  <si>
    <t>99</t>
  </si>
  <si>
    <t>2</t>
  </si>
  <si>
    <t>ISS8185</t>
  </si>
  <si>
    <t>ISS S/ NFS 81-85 RO7 CONSTRUTORA</t>
  </si>
  <si>
    <t>114IR</t>
  </si>
  <si>
    <t>IRRF S/DOC. 1-228-BIOSAR BRASIL - ENERGIA RENOVAVEL LTDA</t>
  </si>
  <si>
    <t>1213PC</t>
  </si>
  <si>
    <t>PIS/COFINS/CSLL S/DOC. 1-230-BIOSAR BRASIL - ENERGIA RENOVAVEL LTDA</t>
  </si>
  <si>
    <t>1216PC</t>
  </si>
  <si>
    <t>PIS/COFINS/CSLL S/DOC. 1-48-RO7 CONSTRUTORA BRASIL LTDA</t>
  </si>
  <si>
    <t>1251PC</t>
  </si>
  <si>
    <t>PIS/COFINS/CSLL S/DOC. 1-228-BIOSAR BRASIL - ENERGIA RENOVAVEL LTDA</t>
  </si>
  <si>
    <t>1345PC</t>
  </si>
  <si>
    <t>PIS/COFINS/CSLL S/DOC. 1-23-RO7 CONSTRUTORA BRASIL LTDA</t>
  </si>
  <si>
    <t>1346PC</t>
  </si>
  <si>
    <t>PIS/COFINS/CSLL S/DOC. 1-27-RO7 CONSTRUTORA BRASIL LTDA</t>
  </si>
  <si>
    <t>143</t>
  </si>
  <si>
    <t>RENOVA IND E COM DE CONDUTORES ELETR E SERVICO</t>
  </si>
  <si>
    <t>33.935.882/0001-36</t>
  </si>
  <si>
    <t>CABO DE COBRE NU NBR 50 MM - 19 FIOS</t>
  </si>
  <si>
    <t>150</t>
  </si>
  <si>
    <t>1690PC</t>
  </si>
  <si>
    <t>PIS/COFINS/CSLL S/DOC. 1-52-RO7 CONSTRUTORA BRASIL LTDA</t>
  </si>
  <si>
    <t>203IN</t>
  </si>
  <si>
    <t>INSS S/DOC. 1-23-RO7 CONSTRUTORA BRASIL LTDA</t>
  </si>
  <si>
    <t>203IR</t>
  </si>
  <si>
    <t>IRRF S/DOC. 1-23-RO7 CONSTRUTORA BRASIL LTDA</t>
  </si>
  <si>
    <t>203IS</t>
  </si>
  <si>
    <t>ISS S/DOC. 1-23-RO7 CONSTRUTORA BRASIL LTDA</t>
  </si>
  <si>
    <t>208IN</t>
  </si>
  <si>
    <t>INSS S/DOC. 1-27-RO7 CONSTRUTORA BRASIL LTDA</t>
  </si>
  <si>
    <t>208IR</t>
  </si>
  <si>
    <t>IRRF S/DOC. 1-27-RO7 CONSTRUTORA BRASIL LTDA</t>
  </si>
  <si>
    <t>208IS</t>
  </si>
  <si>
    <t>ISS S/DOC. 1-27-RO7 CONSTRUTORA BRASIL LTDA</t>
  </si>
  <si>
    <t>269IE</t>
  </si>
  <si>
    <t>IE(INSS EMPRESA) S/DOC. 1-230-BIOSAR BRASIL - ENERGIA RENOVAVEL LTDA</t>
  </si>
  <si>
    <t>269IR</t>
  </si>
  <si>
    <t>IRRF S/DOC. 1-230-BIOSAR BRASIL - ENERGIA RENOVAVEL LTDA</t>
  </si>
  <si>
    <t>286IN</t>
  </si>
  <si>
    <t>INSS S/DOC. 1-48-RO7 CONSTRUTORA BRASIL LTDA</t>
  </si>
  <si>
    <t>286IR</t>
  </si>
  <si>
    <t>IRRF S/DOC. 1-48-RO7 CONSTRUTORA BRASIL LTDA</t>
  </si>
  <si>
    <t>286IS</t>
  </si>
  <si>
    <t>ISS S/DOC. 1-48-RO7 CONSTRUTORA BRASIL LTDA</t>
  </si>
  <si>
    <t>291IN</t>
  </si>
  <si>
    <t>INSS S/DOC. 1-52-RO7 CONSTRUTORA BRASIL LTDA</t>
  </si>
  <si>
    <t>291IR</t>
  </si>
  <si>
    <t>IRRF S/DOC. 1-52-RO7 CONSTRUTORA BRASIL LTDA</t>
  </si>
  <si>
    <t>291IS</t>
  </si>
  <si>
    <t>ISS S/DOC. 1-52-RO7 CONSTRUTORA BRASIL LTDA</t>
  </si>
  <si>
    <t>48</t>
  </si>
  <si>
    <t>PRESTAÇÃO DE SERVIÇO BM 11</t>
  </si>
  <si>
    <t>52</t>
  </si>
  <si>
    <t>PRESTAÇÃO DE SERVIÇO - CUSTO OPERACIONAL  BM 11</t>
  </si>
  <si>
    <t>64IN</t>
  </si>
  <si>
    <t>INSS S/DOC. 1-10-RO7 CONSTRUTORA BRASIL LTDA</t>
  </si>
  <si>
    <t>64IR</t>
  </si>
  <si>
    <t>IRRF S/DOC. 1-10-RO7 CONSTRUTORA BRASIL LTDA</t>
  </si>
  <si>
    <t>64IS</t>
  </si>
  <si>
    <t>ISS S/DOC. 1-10-RO7 CONSTRUTORA BRASIL LTDA</t>
  </si>
  <si>
    <t>6538</t>
  </si>
  <si>
    <t>CONSTRUCAO E SERVICOS JDLC MIX 172DF LTDA</t>
  </si>
  <si>
    <t>28.850.250/0001-30</t>
  </si>
  <si>
    <t>FAT DIRETO RO7 CEILANDIA II - (SALDO = R$ 184.650/5.642.863)</t>
  </si>
  <si>
    <t>66</t>
  </si>
  <si>
    <t>67</t>
  </si>
  <si>
    <t>769PC</t>
  </si>
  <si>
    <t>PIS/COFINS/CSLL S/DOC. 1-10-RO7 CONSTRUTORA BRASIL LTDA</t>
  </si>
  <si>
    <t>780701</t>
  </si>
  <si>
    <t>DOMINGUES &amp; RODRIGUES MATERIAIS DE CONSTRUCAO LTDA</t>
  </si>
  <si>
    <t>12.568.684/0001-01</t>
  </si>
  <si>
    <t>FERRO CA50 8MM (5/16) GERDAU/BELGO/SIMEC</t>
  </si>
  <si>
    <t>780707</t>
  </si>
  <si>
    <t>FERRO CA50 6.3MM (1/4) GERDAU/BELGO/SIMEC</t>
  </si>
  <si>
    <t>816336</t>
  </si>
  <si>
    <t>FAT DIRETO RO7 CEILANDIA II - (SALDO = R$ 201.702/5.642.863)</t>
  </si>
  <si>
    <t>184IS</t>
  </si>
  <si>
    <t>ISS S/DOC. E-400-FUNDASUL ENGENHARIA DE FUNDACOES LTDA</t>
  </si>
  <si>
    <t>188IS</t>
  </si>
  <si>
    <t>ISS S/DOC. E-404-FUNDASUL ENGENHARIA DE FUNDACOES LTDA</t>
  </si>
  <si>
    <t>192IS</t>
  </si>
  <si>
    <t>ISS S/DOC. E-408-FUNDASUL ENGENHARIA DE FUNDACOES LTDA</t>
  </si>
  <si>
    <t>197IS</t>
  </si>
  <si>
    <t>ISS S/DOC. E-412-FUNDASUL ENGENHARIA DE FUNDACOES LTDA</t>
  </si>
  <si>
    <t>400</t>
  </si>
  <si>
    <t>404</t>
  </si>
  <si>
    <t>408</t>
  </si>
  <si>
    <t>412</t>
  </si>
  <si>
    <t>105</t>
  </si>
  <si>
    <t>USINA PITANGUEIRA SPE LTDA</t>
  </si>
  <si>
    <t>413</t>
  </si>
  <si>
    <t>409</t>
  </si>
  <si>
    <t>405</t>
  </si>
  <si>
    <t>401</t>
  </si>
  <si>
    <t>ISS S/DOC. E-413-FUNDASUL ENGENHARIA DE FUNDACOES LTDA</t>
  </si>
  <si>
    <t>198IS</t>
  </si>
  <si>
    <t>ISS S/DOC. E-409-FUNDASUL ENGENHARIA DE FUNDACOES LTDA</t>
  </si>
  <si>
    <t>193IS</t>
  </si>
  <si>
    <t>ISS S/DOC. E-405-FUNDASUL ENGENHARIA DE FUNDACOES LTDA</t>
  </si>
  <si>
    <t>189IS</t>
  </si>
  <si>
    <t>ISS S/DOC. E-401-FUNDASUL ENGENHARIA DE FUNDACOES LTDA</t>
  </si>
  <si>
    <t>185IS</t>
  </si>
  <si>
    <t>FAT DIRETO RO7 CEILANDIA II - (SALDO = R$ 204.640/5.642.863)</t>
  </si>
  <si>
    <t>816347</t>
  </si>
  <si>
    <t>MANGUEIRA CANAFLEX 2" CZ/PRETO PLASTCEI</t>
  </si>
  <si>
    <t>780695</t>
  </si>
  <si>
    <t>MANGUEIRA CANAFLEX 4" CZ/PRETO DIVERSOS</t>
  </si>
  <si>
    <t>780694</t>
  </si>
  <si>
    <t>PIS/COFINS/CSLL S/DOC. 1-12-RO7 CONSTRUTORA BRASIL LTDA</t>
  </si>
  <si>
    <t>687PC</t>
  </si>
  <si>
    <t>ISS S/DOC. 1-12-RO7 CONSTRUTORA BRASIL LTDA</t>
  </si>
  <si>
    <t>66IS</t>
  </si>
  <si>
    <t>IRRF S/DOC. 1-12-RO7 CONSTRUTORA BRASIL LTDA</t>
  </si>
  <si>
    <t>66IR</t>
  </si>
  <si>
    <t>INSS S/DOC. 1-12-RO7 CONSTRUTORA BRASIL LTDA</t>
  </si>
  <si>
    <t>66IN</t>
  </si>
  <si>
    <t>FAT DIRETO RO7 CEILANDIA II - (SALDO = R$ 192.668/5.642.863)</t>
  </si>
  <si>
    <t>6540</t>
  </si>
  <si>
    <t>PRESTAÇÃO DE SERVIÇO - CUSTO OPERACIONAL BM 11</t>
  </si>
  <si>
    <t>54</t>
  </si>
  <si>
    <t>50</t>
  </si>
  <si>
    <t>31</t>
  </si>
  <si>
    <t>ISS S/DOC. 1-54-RO7 CONSTRUTORA BRASIL LTDA</t>
  </si>
  <si>
    <t>295IS</t>
  </si>
  <si>
    <t>IRRF S/DOC. 1-54-RO7 CONSTRUTORA BRASIL LTDA</t>
  </si>
  <si>
    <t>295IR</t>
  </si>
  <si>
    <t>INSS S/DOC. 1-54-RO7 CONSTRUTORA BRASIL LTDA</t>
  </si>
  <si>
    <t>295IN</t>
  </si>
  <si>
    <t>ISS S/DOC. 1-50-RO7 CONSTRUTORA BRASIL LTDA</t>
  </si>
  <si>
    <t>288IS</t>
  </si>
  <si>
    <t>IRRF S/DOC. 1-50-RO7 CONSTRUTORA BRASIL LTDA</t>
  </si>
  <si>
    <t>288IR</t>
  </si>
  <si>
    <t>INSS S/DOC. 1-50-RO7 CONSTRUTORA BRASIL LTDA</t>
  </si>
  <si>
    <t>288IN</t>
  </si>
  <si>
    <t>IRRF S/DOC. 1-233-BIOSAR BRASIL - ENERGIA RENOVAVEL LTDA</t>
  </si>
  <si>
    <t>272IR</t>
  </si>
  <si>
    <t>IE(INSS EMPRESA) S/DOC. 1-233-BIOSAR BRASIL - ENERGIA RENOVAVEL LTDA</t>
  </si>
  <si>
    <t>272IE</t>
  </si>
  <si>
    <t>PRESTAÇÃO DE SERVIÇO BM 09</t>
  </si>
  <si>
    <t>25</t>
  </si>
  <si>
    <t>ISS S/DOC. 1-31-RO7 CONSTRUTORA BRASIL LTDA</t>
  </si>
  <si>
    <t>210IS</t>
  </si>
  <si>
    <t>IRRF S/DOC. 1-31-RO7 CONSTRUTORA BRASIL LTDA</t>
  </si>
  <si>
    <t>210IR</t>
  </si>
  <si>
    <t>INSS S/DOC. 1-31-RO7 CONSTRUTORA BRASIL LTDA</t>
  </si>
  <si>
    <t>210IN</t>
  </si>
  <si>
    <t>ISS S/DOC. 1-25-RO7 CONSTRUTORA BRASIL LTDA</t>
  </si>
  <si>
    <t>206IS</t>
  </si>
  <si>
    <t>IRRF S/DOC. 1-25-RO7 CONSTRUTORA BRASIL LTDA</t>
  </si>
  <si>
    <t>206IR</t>
  </si>
  <si>
    <t>INSS S/DOC. 1-25-RO7 CONSTRUTORA BRASIL LTDA</t>
  </si>
  <si>
    <t>206IN</t>
  </si>
  <si>
    <t>PIS/COFINS/CSLL S/DOC. 1-54-RO7 CONSTRUTORA BRASIL LTDA</t>
  </si>
  <si>
    <t>1687PC</t>
  </si>
  <si>
    <t>PIS/COFINS/CSLL S/DOC. 1-50-RO7 CONSTRUTORA BRASIL LTDA</t>
  </si>
  <si>
    <t>1686PC</t>
  </si>
  <si>
    <t>PIS/COFINS/CSLL S/DOC. 1-31-RO7 CONSTRUTORA BRASIL LTDA</t>
  </si>
  <si>
    <t>1340PC</t>
  </si>
  <si>
    <t>PIS/COFINS/CSLL S/DOC. 1-25-RO7 CONSTRUTORA BRASIL LTDA</t>
  </si>
  <si>
    <t>1339PC</t>
  </si>
  <si>
    <t>REF. PRESTAÇÃO DE SERVIÇO BM 08 PERIODO : 01/04 Á 30/04/2021</t>
  </si>
  <si>
    <t>EPC- BM OUT/21 CEILANDIA II - (SALDO = R$ 492.850/5.642.863)</t>
  </si>
  <si>
    <t>99/1</t>
  </si>
  <si>
    <t>2º EVENTO - 70% APÓS DESEMBARAÇO NO PORTO DOS INVERSORES  (COMPONENTES IMPORTADO</t>
  </si>
  <si>
    <t>972021</t>
  </si>
  <si>
    <t>962021</t>
  </si>
  <si>
    <t>REF. PCC A RECUPERAR - NF 143 RO7</t>
  </si>
  <si>
    <t>93238273</t>
  </si>
  <si>
    <t>92373</t>
  </si>
  <si>
    <t>IRRF (RETENÇÕES)</t>
  </si>
  <si>
    <t>890</t>
  </si>
  <si>
    <t>RETENÇÃO IRRF</t>
  </si>
  <si>
    <t>ISS S/DOC. -103-RO7 CONSTRUTORA BRASIL LTDA</t>
  </si>
  <si>
    <t>875IS</t>
  </si>
  <si>
    <t>IRRF S/DOC. -103-RO7 CONSTRUTORA BRASIL LTDA</t>
  </si>
  <si>
    <t>875IR</t>
  </si>
  <si>
    <t>INSS S/DOC. -103-RO7 CONSTRUTORA BRASIL LTDA</t>
  </si>
  <si>
    <t>875IN</t>
  </si>
  <si>
    <t>ISS S/DOC. -99-RO7 CONSTRUTORA BRASIL LTDA</t>
  </si>
  <si>
    <t>872IS</t>
  </si>
  <si>
    <t>IRRF S/DOC. -99-RO7 CONSTRUTORA BRASIL LTDA</t>
  </si>
  <si>
    <t>872IR</t>
  </si>
  <si>
    <t>INSS S/DOC. -99-RO7 CONSTRUTORA BRASIL LTDA</t>
  </si>
  <si>
    <t>872IN</t>
  </si>
  <si>
    <t>ISS S/DOC. -83-RO7 CONSTRUTORA BRASIL LTDA</t>
  </si>
  <si>
    <t>708IS</t>
  </si>
  <si>
    <t>IRRF S/DOC. -83-RO7 CONSTRUTORA BRASIL LTDA</t>
  </si>
  <si>
    <t>708IR</t>
  </si>
  <si>
    <t>INSS S/DOC. -83-RO7 CONSTRUTORA BRASIL LTDA</t>
  </si>
  <si>
    <t>708IN</t>
  </si>
  <si>
    <t>ISS S/DOC. -87-RO7 CONSTRUTORA BRASIL LTDA</t>
  </si>
  <si>
    <t>707IS</t>
  </si>
  <si>
    <t>IRRF S/DOC. -87-RO7 CONSTRUTORA BRASIL LTDA</t>
  </si>
  <si>
    <t>707IR</t>
  </si>
  <si>
    <t>INSS S/DOC. -87-RO7 CONSTRUTORA BRASIL LTDA</t>
  </si>
  <si>
    <t>707IN</t>
  </si>
  <si>
    <t>PIS/COFINS/CSLL S/DOC. -230-RO7 CONSTRUTORA BRASIL LTDA</t>
  </si>
  <si>
    <t>6422PC</t>
  </si>
  <si>
    <t>PIS/COFINS/CSLL S/DOC. -226-RO7 CONSTRUTORA BRASIL LTDA</t>
  </si>
  <si>
    <t>6421PC</t>
  </si>
  <si>
    <t>PIS/COFINS/CSLL S/DOC. -205-RO7 CONSTRUTORA BRASIL LTDA</t>
  </si>
  <si>
    <t>6159PC</t>
  </si>
  <si>
    <t>PIS/COFINS/CSLL S/DOC. -201-RO7 CONSTRUTORA BRASIL LTDA</t>
  </si>
  <si>
    <t>6158PC</t>
  </si>
  <si>
    <t>PIS/COFINS/CSLL S/DOC. -171-RO7 CONSTRUTORA BRASIL LTDA</t>
  </si>
  <si>
    <t>6116PC</t>
  </si>
  <si>
    <t>ISS S/DOC. -71-RO7 CONSTRUTORA BRASIL LTDA</t>
  </si>
  <si>
    <t>542IS</t>
  </si>
  <si>
    <t>IRRF S/DOC. -71-RO7 CONSTRUTORA BRASIL LTDA</t>
  </si>
  <si>
    <t>542IR</t>
  </si>
  <si>
    <t>INSS S/DOC. -71-RO7 CONSTRUTORA BRASIL LTDA</t>
  </si>
  <si>
    <t>542IN</t>
  </si>
  <si>
    <t>PIS/COFINS/CSLL S/DOC. -167-RO7 CONSTRUTORA BRASIL LTDA</t>
  </si>
  <si>
    <t>5406PC</t>
  </si>
  <si>
    <t>ISS S/DOC. -67-RO7 CONSTRUTORA BRASIL LTDA</t>
  </si>
  <si>
    <t>539IS</t>
  </si>
  <si>
    <t>IRRF S/DOC. -67-RO7 CONSTRUTORA BRASIL LTDA</t>
  </si>
  <si>
    <t>539IR</t>
  </si>
  <si>
    <t>INSS S/DOC. -67-RO7 CONSTRUTORA BRASIL LTDA</t>
  </si>
  <si>
    <t>539IN</t>
  </si>
  <si>
    <t>PIS/COFINS/CSLL S/DOC. -147-RO7 CONSTRUTORA BRASIL LTDA</t>
  </si>
  <si>
    <t>5013PC</t>
  </si>
  <si>
    <t>PIS/COFINS/CSLL S/DOC. -143-RO7 CONSTRUTORA BRASIL LTDA</t>
  </si>
  <si>
    <t>5012PC</t>
  </si>
  <si>
    <t>REF. 20% DO CONTRATO DE FORNECIMENTO (FAT DIRETO RO7 - SALDO =86.610/108.263)</t>
  </si>
  <si>
    <t>496486</t>
  </si>
  <si>
    <t>PIS/COFINS/CSLL S/DOC. -117-RO7 CONSTRUTORA BRASIL LTDA</t>
  </si>
  <si>
    <t>4373PC</t>
  </si>
  <si>
    <t>PIS/COFINS/CSLL S/DOC. -99/1-RO7 CONSTRUTORA BRASIL LTDA</t>
  </si>
  <si>
    <t>3698PC</t>
  </si>
  <si>
    <t>PIS/COFINS/CSLL S/DOC. -103/1-RO7 CONSTRUTORA BRASIL LTDA</t>
  </si>
  <si>
    <t>3697PC</t>
  </si>
  <si>
    <t>358</t>
  </si>
  <si>
    <t>PIS/COFINS/CSLL S/DOC. -87-RO7 CONSTRUTORA BRASIL LTDA</t>
  </si>
  <si>
    <t>3011PC</t>
  </si>
  <si>
    <t>PIS/COFINS/CSLL S/DOC. -83-RO7 CONSTRUTORA BRASIL LTDA</t>
  </si>
  <si>
    <t>3010PC</t>
  </si>
  <si>
    <t>PIS/COFINS/CSLL S/DOC. -71-RO7 CONSTRUTORA BRASIL LTDA</t>
  </si>
  <si>
    <t>2714PC</t>
  </si>
  <si>
    <t>PIS/COFINS/CSLL S/DOC. -67-RO7 CONSTRUTORA BRASIL LTDA</t>
  </si>
  <si>
    <t>2713PC</t>
  </si>
  <si>
    <t>REF. BM 20 - CEILÂNDIA II</t>
  </si>
  <si>
    <t>270-1</t>
  </si>
  <si>
    <t>270</t>
  </si>
  <si>
    <t>266-1</t>
  </si>
  <si>
    <t>266</t>
  </si>
  <si>
    <t>226</t>
  </si>
  <si>
    <t>REF. 20% PROP. SISTEMA SCADA E CFTV - CEILÂNDIA II - SALDO 108.263,35</t>
  </si>
  <si>
    <t>215489</t>
  </si>
  <si>
    <t>205</t>
  </si>
  <si>
    <t>REF. SALDO RESTANTE CONTRATO DE FORNECIMENTO INVERSORES CEILANDIA II</t>
  </si>
  <si>
    <t>20215484</t>
  </si>
  <si>
    <t>201</t>
  </si>
  <si>
    <t>ISS S/DOC. -270-RO7 CONSTRUTORA BRASIL LTDA</t>
  </si>
  <si>
    <t>1884IS</t>
  </si>
  <si>
    <t>IRRF S/DOC. -270-RO7 CONSTRUTORA BRASIL LTDA</t>
  </si>
  <si>
    <t>1884IR</t>
  </si>
  <si>
    <t>INSS S/DOC. -270-RO7 CONSTRUTORA BRASIL LTDA</t>
  </si>
  <si>
    <t>1884IN</t>
  </si>
  <si>
    <t>ISS S/DOC. -266-RO7 CONSTRUTORA BRASIL LTDA</t>
  </si>
  <si>
    <t>1881IS</t>
  </si>
  <si>
    <t>IRRF S/DOC. -266-RO7 CONSTRUTORA BRASIL LTDA</t>
  </si>
  <si>
    <t>1881IR</t>
  </si>
  <si>
    <t>INSS S/DOC. -266-RO7 CONSTRUTORA BRASIL LTDA</t>
  </si>
  <si>
    <t>1881IN</t>
  </si>
  <si>
    <t>171</t>
  </si>
  <si>
    <t>167</t>
  </si>
  <si>
    <t>IRRF S/DOC. -25-RENOVAGY BRASIL ENERGIA CONTROLE E SISTEMAS LTDA</t>
  </si>
  <si>
    <t>1661IR</t>
  </si>
  <si>
    <t>REF A LOCAÇÃO DE CAMINHÃO MUNCK - CEILÂNDIA II</t>
  </si>
  <si>
    <t>1513</t>
  </si>
  <si>
    <t>ISS S/DOC. -230-RO7 CONSTRUTORA BRASIL LTDA</t>
  </si>
  <si>
    <t>1487IS</t>
  </si>
  <si>
    <t>IRRF S/DOC. -230-RO7 CONSTRUTORA BRASIL LTDA</t>
  </si>
  <si>
    <t>1487IR</t>
  </si>
  <si>
    <t>INSS S/DOC. -230-RO7 CONSTRUTORA BRASIL LTDA</t>
  </si>
  <si>
    <t>1487IN</t>
  </si>
  <si>
    <t>ISS S/DOC. -226-RO7 CONSTRUTORA BRASIL LTDA</t>
  </si>
  <si>
    <t>1483IS</t>
  </si>
  <si>
    <t>IRRF S/DOC. -226-RO7 CONSTRUTORA BRASIL LTDA</t>
  </si>
  <si>
    <t>1483IR</t>
  </si>
  <si>
    <t>INSS S/DOC. -226-RO7 CONSTRUTORA BRASIL LTDA</t>
  </si>
  <si>
    <t>1483IN</t>
  </si>
  <si>
    <t>ISS S/DOC. -205-RO7 CONSTRUTORA BRASIL LTDA</t>
  </si>
  <si>
    <t>1410IS</t>
  </si>
  <si>
    <t>IRRF S/DOC. -205-RO7 CONSTRUTORA BRASIL LTDA</t>
  </si>
  <si>
    <t>1410IR</t>
  </si>
  <si>
    <t>INSS S/DOC. -205-RO7 CONSTRUTORA BRASIL LTDA</t>
  </si>
  <si>
    <t>1410IN</t>
  </si>
  <si>
    <t>ISS S/DOC. -201-RO7 CONSTRUTORA BRASIL LTDA</t>
  </si>
  <si>
    <t>1406IS</t>
  </si>
  <si>
    <t>IRRF S/DOC. -201-RO7 CONSTRUTORA BRASIL LTDA</t>
  </si>
  <si>
    <t>1406IR</t>
  </si>
  <si>
    <t>INSS S/DOC. -201-RO7 CONSTRUTORA BRASIL LTDA</t>
  </si>
  <si>
    <t>1406IN</t>
  </si>
  <si>
    <t>ISS S/DOC. -167-RO7 CONSTRUTORA BRASIL LTDA</t>
  </si>
  <si>
    <t>1284IS</t>
  </si>
  <si>
    <t>IRRF S/DOC. -167-RO7 CONSTRUTORA BRASIL LTDA</t>
  </si>
  <si>
    <t>1284IR</t>
  </si>
  <si>
    <t>INSS S/DOC. -167-RO7 CONSTRUTORA BRASIL LTDA</t>
  </si>
  <si>
    <t>1284IN</t>
  </si>
  <si>
    <t>ISS S/DOC. -171-RO7 CONSTRUTORA BRASIL LTDA</t>
  </si>
  <si>
    <t>1283IS</t>
  </si>
  <si>
    <t>IRRF S/DOC. -171-RO7 CONSTRUTORA BRASIL LTDA</t>
  </si>
  <si>
    <t>1283IR</t>
  </si>
  <si>
    <t>INSS S/DOC. -171-RO7 CONSTRUTORA BRASIL LTDA</t>
  </si>
  <si>
    <t>1283IN</t>
  </si>
  <si>
    <t>ISS S/DOC. -147-RO7 CONSTRUTORA BRASIL LTDA</t>
  </si>
  <si>
    <t>1159IS</t>
  </si>
  <si>
    <t>IRRF S/DOC. -147-RO7 CONSTRUTORA BRASIL LTDA</t>
  </si>
  <si>
    <t>1159IR</t>
  </si>
  <si>
    <t>INSS S/DOC. -147-RO7 CONSTRUTORA BRASIL LTDA</t>
  </si>
  <si>
    <t>1159IN</t>
  </si>
  <si>
    <t>ISS S/DOC. -143-RO7 CONSTRUTORA BRASIL LTDA</t>
  </si>
  <si>
    <t>1158IS</t>
  </si>
  <si>
    <t>IRRF S/DOC. -143-RO7 CONSTRUTORA BRASIL LTDA</t>
  </si>
  <si>
    <t>1158IR</t>
  </si>
  <si>
    <t>INSS S/DOC. -143-RO7 CONSTRUTORA BRASIL LTDA</t>
  </si>
  <si>
    <t>1158IN</t>
  </si>
  <si>
    <t>ISS S/DOC. -117-RO7 CONSTRUTORA BRASIL LTDA</t>
  </si>
  <si>
    <t>1073IS</t>
  </si>
  <si>
    <t>IRRF S/DOC. -117-RO7 CONSTRUTORA BRASIL LTDA</t>
  </si>
  <si>
    <t>1073IR</t>
  </si>
  <si>
    <t>INSS S/DOC. -117-RO7 CONSTRUTORA BRASIL LTDA</t>
  </si>
  <si>
    <t>1073IN</t>
  </si>
  <si>
    <t>EPC- BM OUT/21 CEILANDIA II - (SALDO = R$ 256.061/5.642.863)</t>
  </si>
  <si>
    <t>103/1</t>
  </si>
  <si>
    <t>101</t>
  </si>
  <si>
    <t>3 PARCELA NF 60045</t>
  </si>
  <si>
    <t>08765</t>
  </si>
  <si>
    <t>08-03/2021</t>
  </si>
  <si>
    <t>233</t>
  </si>
  <si>
    <t>183</t>
  </si>
  <si>
    <t>REF. ALUGUEL JULHO 2021 - CEILÂNDIA II</t>
  </si>
  <si>
    <t>9</t>
  </si>
  <si>
    <t>87</t>
  </si>
  <si>
    <t>83</t>
  </si>
  <si>
    <t>PRESTAÇÃO DE SERVIÇO- USINA PITANGUEIRA BM 12</t>
  </si>
  <si>
    <t>71</t>
  </si>
  <si>
    <t>REF. ALUGUEL JUNHO 2021 - CEILÂNCIA II</t>
  </si>
  <si>
    <t>7</t>
  </si>
  <si>
    <t>PRESTAÇÃO DE SERVIÇO- USINA PITANGUEIRA SPE LTDA BM 12</t>
  </si>
  <si>
    <t>66654</t>
  </si>
  <si>
    <t>6554654</t>
  </si>
  <si>
    <t>59197005</t>
  </si>
  <si>
    <t>REF. ALUGUEL CEILÂNDIA II- JAN/22</t>
  </si>
  <si>
    <t>5464.6</t>
  </si>
  <si>
    <t>PAGAMENTO ISS</t>
  </si>
  <si>
    <t>4997</t>
  </si>
  <si>
    <t>463</t>
  </si>
  <si>
    <t>3546796</t>
  </si>
  <si>
    <t>3165416</t>
  </si>
  <si>
    <t>3</t>
  </si>
  <si>
    <t>2022013</t>
  </si>
  <si>
    <t>20212</t>
  </si>
  <si>
    <t>17</t>
  </si>
  <si>
    <t>REF. ALUGUEL TERRENO CEILÂNDIA II - 23,53% (MENSAL)</t>
  </si>
  <si>
    <t>156358</t>
  </si>
  <si>
    <t>147</t>
  </si>
  <si>
    <t>REF. BM 16 CEILÂNDIA II</t>
  </si>
  <si>
    <t>117</t>
  </si>
  <si>
    <t>REF. 23,53% ALUGUEL CEILÂNDIA II (OUT/21) - RECORRÊNCIA MENSAL</t>
  </si>
  <si>
    <t>1120213</t>
  </si>
  <si>
    <t>ALUGUEL CEILÂNDIA II</t>
  </si>
  <si>
    <t>0101</t>
  </si>
  <si>
    <t>109</t>
  </si>
  <si>
    <t>USINA CEDRO ROSA SPE LTDA</t>
  </si>
  <si>
    <t>414</t>
  </si>
  <si>
    <t>410</t>
  </si>
  <si>
    <t>406</t>
  </si>
  <si>
    <t>402</t>
  </si>
  <si>
    <t>ISS S/DOC. E-414-FUNDASUL ENGENHARIA DE FUNDACOES LTDA</t>
  </si>
  <si>
    <t>199IS</t>
  </si>
  <si>
    <t>ISS S/DOC. E-410-FUNDASUL ENGENHARIA DE FUNDACOES LTDA</t>
  </si>
  <si>
    <t>194IS</t>
  </si>
  <si>
    <t>ISS S/DOC. E-406-FUNDASUL ENGENHARIA DE FUNDACOES LTDA</t>
  </si>
  <si>
    <t>190IS</t>
  </si>
  <si>
    <t>ISS S/DOC. E-402-FUNDASUL ENGENHARIA DE FUNDACOES LTDA</t>
  </si>
  <si>
    <t>186IS</t>
  </si>
  <si>
    <t>FAT DIRETO RO7 CEILANDIA II - (SALDO = R$ 199.673/5.642.863)</t>
  </si>
  <si>
    <t>816341</t>
  </si>
  <si>
    <t>BLOCO 14X19X39 BASE CIMENTO DIVERSOS</t>
  </si>
  <si>
    <t>780699</t>
  </si>
  <si>
    <t>BLOCO 14X19X39 BASE CIMENTO E MANGUEIRA CANAFLEX</t>
  </si>
  <si>
    <t>780696</t>
  </si>
  <si>
    <t>PIS/COFINS/CSLL S/DOC. 1-11-RO7 CONSTRUTORA BRASIL LTDA</t>
  </si>
  <si>
    <t>738PC</t>
  </si>
  <si>
    <t>ISS S/DOC. 1-11-RO7 CONSTRUTORA BRASIL LTDA</t>
  </si>
  <si>
    <t>65IS</t>
  </si>
  <si>
    <t>IRRF S/DOC. 1-11-RO7 CONSTRUTORA BRASIL LTDA</t>
  </si>
  <si>
    <t>65IR</t>
  </si>
  <si>
    <t>INSS S/DOC. 1-11-RO7 CONSTRUTORA BRASIL LTDA</t>
  </si>
  <si>
    <t>65IN</t>
  </si>
  <si>
    <t>FAT DIRETO RO7 CEILANDIA II - (SALDO = R$ 179.113/5.642.863)</t>
  </si>
  <si>
    <t>6539</t>
  </si>
  <si>
    <t>53</t>
  </si>
  <si>
    <t>PRESTAÇÃO DE SERVIÇO  BM 11</t>
  </si>
  <si>
    <t>49</t>
  </si>
  <si>
    <t>ISS S/DOC. 1-53-RO7 CONSTRUTORA BRASIL LTDA</t>
  </si>
  <si>
    <t>294IS</t>
  </si>
  <si>
    <t>IRRF S/DOC. 1-53-RO7 CONSTRUTORA BRASIL LTDA</t>
  </si>
  <si>
    <t>294IR</t>
  </si>
  <si>
    <t>INSS S/DOC. 1-53-RO7 CONSTRUTORA BRASIL LTDA</t>
  </si>
  <si>
    <t>294IN</t>
  </si>
  <si>
    <t>29</t>
  </si>
  <si>
    <t>ISS S/DOC. 1-49-RO7 CONSTRUTORA BRASIL LTDA</t>
  </si>
  <si>
    <t>287IS</t>
  </si>
  <si>
    <t>IRRF S/DOC. 1-49-RO7 CONSTRUTORA BRASIL LTDA</t>
  </si>
  <si>
    <t>287IR</t>
  </si>
  <si>
    <t>INSS S/DOC. 1-49-RO7 CONSTRUTORA BRASIL LTDA</t>
  </si>
  <si>
    <t>287IN</t>
  </si>
  <si>
    <t>IRRF S/DOC. 1-232-BIOSAR BRASIL - ENERGIA RENOVAVEL LTDA</t>
  </si>
  <si>
    <t>271IR</t>
  </si>
  <si>
    <t>IE(INSS EMPRESA) S/DOC. 1-232-BIOSAR BRASIL - ENERGIA RENOVAVEL LTDA</t>
  </si>
  <si>
    <t>271IE</t>
  </si>
  <si>
    <t>24</t>
  </si>
  <si>
    <t>232</t>
  </si>
  <si>
    <t>ISS S/DOC. 1-29-RO7 CONSTRUTORA BRASIL LTDA</t>
  </si>
  <si>
    <t>209IS</t>
  </si>
  <si>
    <t>IRRF S/DOC. 1-29-RO7 CONSTRUTORA BRASIL LTDA</t>
  </si>
  <si>
    <t>209IR</t>
  </si>
  <si>
    <t>INSS S/DOC. 1-29-RO7 CONSTRUTORA BRASIL LTDA</t>
  </si>
  <si>
    <t>209IN</t>
  </si>
  <si>
    <t>ISS S/DOC. 1-24-RO7 CONSTRUTORA BRASIL LTDA</t>
  </si>
  <si>
    <t>204IS</t>
  </si>
  <si>
    <t>IRRF S/DOC. 1-24-RO7 CONSTRUTORA BRASIL LTDA</t>
  </si>
  <si>
    <t>204IR</t>
  </si>
  <si>
    <t>INSS S/DOC. 1-24-RO7 CONSTRUTORA BRASIL LTDA</t>
  </si>
  <si>
    <t>204IN</t>
  </si>
  <si>
    <t>PIS/COFINS/CSLL S/DOC. 1-53-RO7 CONSTRUTORA BRASIL LTDA</t>
  </si>
  <si>
    <t>1689PC</t>
  </si>
  <si>
    <t>PIS/COFINS/CSLL S/DOC. 1-49-RO7 CONSTRUTORA BRASIL LTDA</t>
  </si>
  <si>
    <t>1688PC</t>
  </si>
  <si>
    <t>149</t>
  </si>
  <si>
    <t>148</t>
  </si>
  <si>
    <t>PIS/COFINS/CSLL S/DOC. 1-29-RO7 CONSTRUTORA BRASIL LTDA</t>
  </si>
  <si>
    <t>1342PC</t>
  </si>
  <si>
    <t>PIS/COFINS/CSLL S/DOC. 1-24-RO7 CONSTRUTORA BRASIL LTDA</t>
  </si>
  <si>
    <t>1341PC</t>
  </si>
  <si>
    <t>ISS S/ NFS 82 - RO7 CONSTRUTORA (NÃO RETIDO NO PAGTO)</t>
  </si>
  <si>
    <t>ISS8286</t>
  </si>
  <si>
    <t>EPC- BM OUT/21 CEILANDIA II - (SALDO = R$ 494.924/5.642.863)</t>
  </si>
  <si>
    <t>98</t>
  </si>
  <si>
    <t>978723</t>
  </si>
  <si>
    <t>ISS S/DOC. -102-RO7 CONSTRUTORA BRASIL LTDA</t>
  </si>
  <si>
    <t>874IS</t>
  </si>
  <si>
    <t>IRRF S/DOC. -102-RO7 CONSTRUTORA BRASIL LTDA</t>
  </si>
  <si>
    <t>874IR</t>
  </si>
  <si>
    <t>INSS S/DOC. -102-RO7 CONSTRUTORA BRASIL LTDA</t>
  </si>
  <si>
    <t>874IN</t>
  </si>
  <si>
    <t>ISS S/DOC. -98-RO7 CONSTRUTORA BRASIL LTDA</t>
  </si>
  <si>
    <t>864IS</t>
  </si>
  <si>
    <t>IRRF S/DOC. -98-RO7 CONSTRUTORA BRASIL LTDA</t>
  </si>
  <si>
    <t>864IR</t>
  </si>
  <si>
    <t>INSS S/DOC. -98-RO7 CONSTRUTORA BRASIL LTDA</t>
  </si>
  <si>
    <t>864IN</t>
  </si>
  <si>
    <t>IRRF S/DOC. -82-RO7 CONSTRUTORA BRASIL LTDA</t>
  </si>
  <si>
    <t>704IR</t>
  </si>
  <si>
    <t>INSS S/DOC. -82-RO7 CONSTRUTORA BRASIL LTDA</t>
  </si>
  <si>
    <t>704IN</t>
  </si>
  <si>
    <t>ISS S/DOC. -86-RO7 CONSTRUTORA BRASIL LTDA</t>
  </si>
  <si>
    <t>703IS</t>
  </si>
  <si>
    <t>IRRF S/DOC. -86-RO7 CONSTRUTORA BRASIL LTDA</t>
  </si>
  <si>
    <t>703IR</t>
  </si>
  <si>
    <t>INSS S/DOC. -86-RO7 CONSTRUTORA BRASIL LTDA</t>
  </si>
  <si>
    <t>703IN</t>
  </si>
  <si>
    <t>PIS/COFINS/CSLL S/DOC. -229-RO7 CONSTRUTORA BRASIL LTDA</t>
  </si>
  <si>
    <t>6424PC</t>
  </si>
  <si>
    <t>ISS S/DOC. -66-RO7 CONSTRUTORA BRASIL LTDA</t>
  </si>
  <si>
    <t>631IS</t>
  </si>
  <si>
    <t>IRRF S/DOC. -66-RO7 CONSTRUTORA BRASIL LTDA</t>
  </si>
  <si>
    <t>631IR</t>
  </si>
  <si>
    <t>INSS S/DOC. -66-RO7 CONSTRUTORA BRASIL LTDA</t>
  </si>
  <si>
    <t>631IN</t>
  </si>
  <si>
    <t>PIS/COFINS/CSLL S/DOC. -204-RO7 CONSTRUTORA BRASIL LTDA</t>
  </si>
  <si>
    <t>6161PC</t>
  </si>
  <si>
    <t>PIS/COFINS/CSLL S/DOC. -200-RO7 CONSTRUTORA BRASIL LTDA</t>
  </si>
  <si>
    <t>6160PC</t>
  </si>
  <si>
    <t>ISS S/DOC. -70-RO7 CONSTRUTORA BRASIL LTDA</t>
  </si>
  <si>
    <t>543IS</t>
  </si>
  <si>
    <t>IRRF S/DOC. -70-RO7 CONSTRUTORA BRASIL LTDA</t>
  </si>
  <si>
    <t>543IR</t>
  </si>
  <si>
    <t>INSS S/DOC. -70-RO7 CONSTRUTORA BRASIL LTDA</t>
  </si>
  <si>
    <t>543IN</t>
  </si>
  <si>
    <t>PIS/COFINS/CSLL S/DOC. -170-RO7 CONSTRUTORA BRASIL LTDA</t>
  </si>
  <si>
    <t>5404PC</t>
  </si>
  <si>
    <t>PIS/COFINS/CSLL S/DOC. -166-RO7 CONSTRUTORA BRASIL LTDA</t>
  </si>
  <si>
    <t>5403PC</t>
  </si>
  <si>
    <t>PIS/COFINS/CSLL S/DOC. -146-RO7 CONSTRUTORA BRASIL LTDA</t>
  </si>
  <si>
    <t>5015PC</t>
  </si>
  <si>
    <t>PIS/COFINS/CSLL S/DOC. -142-RO7 CONSTRUTORA BRASIL LTDA</t>
  </si>
  <si>
    <t>5014PC</t>
  </si>
  <si>
    <t>PIS/COFINS/CSLL S/DOC. -116-RO7 CONSTRUTORA BRASIL LTDA</t>
  </si>
  <si>
    <t>4374PC</t>
  </si>
  <si>
    <t>PIS/COFINS/CSLL S/DOC. -98-RO7 CONSTRUTORA BRASIL LTDA</t>
  </si>
  <si>
    <t>3700PC</t>
  </si>
  <si>
    <t>PIS/COFINS/CSLL S/DOC. -102/1-RO7 CONSTRUTORA BRASIL LTDA</t>
  </si>
  <si>
    <t>3699PC</t>
  </si>
  <si>
    <t>359</t>
  </si>
  <si>
    <t>PIS/COFINS/CSLL S/DOC. -86-RO7 CONSTRUTORA BRASIL LTDA</t>
  </si>
  <si>
    <t>3009PC</t>
  </si>
  <si>
    <t>PIS/COFINS/CSLL S/DOC. -82-RO7 CONSTRUTORA BRASIL LTDA</t>
  </si>
  <si>
    <t>3008PC</t>
  </si>
  <si>
    <t>REF. GPS RO7 CONSTRUTORA BRASIL</t>
  </si>
  <si>
    <t>292558770</t>
  </si>
  <si>
    <t>REF. 3 PARCELA NF 60246</t>
  </si>
  <si>
    <t>28976</t>
  </si>
  <si>
    <t>PIS/COFINS/CSLL S/DOC. -70-RO7 CONSTRUTORA BRASIL LTDA</t>
  </si>
  <si>
    <t>2716PC</t>
  </si>
  <si>
    <t>PIS/COFINS/CSLL S/DOC. -66-RO7 CONSTRUTORA BRASIL LTDA</t>
  </si>
  <si>
    <t>2715PC</t>
  </si>
  <si>
    <t>269-1</t>
  </si>
  <si>
    <t>269</t>
  </si>
  <si>
    <t>24.398.727/0001-37</t>
  </si>
  <si>
    <t>C.CAMP CERTIFICADO DIGITAL EIRELI</t>
  </si>
  <si>
    <t>268498</t>
  </si>
  <si>
    <t>265-1</t>
  </si>
  <si>
    <t>265</t>
  </si>
  <si>
    <t>PCC A RECUPERAR - NF 146 RO7</t>
  </si>
  <si>
    <t>2645694</t>
  </si>
  <si>
    <t>256987</t>
  </si>
  <si>
    <t>IRRF DOC 229 RO7CONSTRUTORA</t>
  </si>
  <si>
    <t>229IR</t>
  </si>
  <si>
    <t>229</t>
  </si>
  <si>
    <t>REF. BM 19 - CUSTO OPERACIONAL</t>
  </si>
  <si>
    <t>22522</t>
  </si>
  <si>
    <t>225</t>
  </si>
  <si>
    <t>204</t>
  </si>
  <si>
    <t>REF. SALDO RESTANTE P/ CONTRATO DE FORNECIMENTO INVERSORES CEILANDIA II</t>
  </si>
  <si>
    <t>2021121215</t>
  </si>
  <si>
    <t>200</t>
  </si>
  <si>
    <t>ISS S/DOC. -269-RO7 CONSTRUTORA BRASIL LTDA</t>
  </si>
  <si>
    <t>1883IS</t>
  </si>
  <si>
    <t>IRRF S/DOC. -269-RO7 CONSTRUTORA BRASIL LTDA</t>
  </si>
  <si>
    <t>1883IR</t>
  </si>
  <si>
    <t>INSS S/DOC. -269-RO7 CONSTRUTORA BRASIL LTDA</t>
  </si>
  <si>
    <t>1883IN</t>
  </si>
  <si>
    <t>ISS S/DOC. -265-RO7 CONSTRUTORA BRASIL LTDA</t>
  </si>
  <si>
    <t>1880IS</t>
  </si>
  <si>
    <t>IRRF S/DOC. -265-RO7 CONSTRUTORA BRASIL LTDA</t>
  </si>
  <si>
    <t>1880IR</t>
  </si>
  <si>
    <t>INSS S/DOC. -265-RO7 CONSTRUTORA BRASIL LTDA</t>
  </si>
  <si>
    <t>1880IN</t>
  </si>
  <si>
    <t>170</t>
  </si>
  <si>
    <t>IRRF S/DOC. -24-RENOVAGY BRASIL ENERGIA CONTROLE E SISTEMAS LTDA</t>
  </si>
  <si>
    <t>1662IR</t>
  </si>
  <si>
    <t>166</t>
  </si>
  <si>
    <t>16468548</t>
  </si>
  <si>
    <t>1511</t>
  </si>
  <si>
    <t>ISS S/DOC. -229-RO7 CONSTRUTORA BRASIL LTDA</t>
  </si>
  <si>
    <t>1486IS</t>
  </si>
  <si>
    <t>IRRF S/DOC. -229-RO7 CONSTRUTORA BRASIL LTDA</t>
  </si>
  <si>
    <t>1486IR</t>
  </si>
  <si>
    <t>INSS S/DOC. -229-RO7 CONSTRUTORA BRASIL LTDA</t>
  </si>
  <si>
    <t>1486IN</t>
  </si>
  <si>
    <t>ISS S/DOC. -225-RO7 CONSTRUTORA BRASIL LTDA</t>
  </si>
  <si>
    <t>1481IS</t>
  </si>
  <si>
    <t>IRRF S/DOC. -225-RO7 CONSTRUTORA BRASIL LTDA</t>
  </si>
  <si>
    <t>1481IR</t>
  </si>
  <si>
    <t>INSS S/DOC. -225-RO7 CONSTRUTORA BRASIL LTDA</t>
  </si>
  <si>
    <t>1481IN</t>
  </si>
  <si>
    <t>ISS S/DOC. -204-RO7 CONSTRUTORA BRASIL LTDA</t>
  </si>
  <si>
    <t>1409IS</t>
  </si>
  <si>
    <t>IRRF S/DOC. -204-RO7 CONSTRUTORA BRASIL LTDA</t>
  </si>
  <si>
    <t>1409IR</t>
  </si>
  <si>
    <t>INSS S/DOC. -204-RO7 CONSTRUTORA BRASIL LTDA</t>
  </si>
  <si>
    <t>1409IN</t>
  </si>
  <si>
    <t>ISS S/DOC. -200-RO7 CONSTRUTORA BRASIL LTDA</t>
  </si>
  <si>
    <t>1405IS</t>
  </si>
  <si>
    <t>IRRF S/DOC. -200-RO7 CONSTRUTORA BRASIL LTDA</t>
  </si>
  <si>
    <t>1405IR</t>
  </si>
  <si>
    <t>INSS S/DOC. -200-RO7 CONSTRUTORA BRASIL LTDA</t>
  </si>
  <si>
    <t>1405IN</t>
  </si>
  <si>
    <t>REF. PCC A RECUPERAR - NF 142 RO7</t>
  </si>
  <si>
    <t>1364684</t>
  </si>
  <si>
    <t>ISS S/DOC. -170-RO7 CONSTRUTORA BRASIL LTDA</t>
  </si>
  <si>
    <t>1281IS</t>
  </si>
  <si>
    <t>IRRF S/DOC. -170-RO7 CONSTRUTORA BRASIL LTDA</t>
  </si>
  <si>
    <t>1281IR</t>
  </si>
  <si>
    <t>INSS S/DOC. -170-RO7 CONSTRUTORA BRASIL LTDA</t>
  </si>
  <si>
    <t>1281IN</t>
  </si>
  <si>
    <t>ISS S/DOC. -166-RO7 CONSTRUTORA BRASIL LTDA</t>
  </si>
  <si>
    <t>1277IS</t>
  </si>
  <si>
    <t>IRRF S/DOC. -166-RO7 CONSTRUTORA BRASIL LTDA</t>
  </si>
  <si>
    <t>1277IR</t>
  </si>
  <si>
    <t>INSS S/DOC. -166-RO7 CONSTRUTORA BRASIL LTDA</t>
  </si>
  <si>
    <t>1277IN</t>
  </si>
  <si>
    <t>ISS S/DOC. -146-RO7 CONSTRUTORA BRASIL LTDA</t>
  </si>
  <si>
    <t>1155IS</t>
  </si>
  <si>
    <t>IRRF S/DOC. -146-RO7 CONSTRUTORA BRASIL LTDA</t>
  </si>
  <si>
    <t>1155IR</t>
  </si>
  <si>
    <t>INSS S/DOC. -146-RO7 CONSTRUTORA BRASIL LTDA</t>
  </si>
  <si>
    <t>1155IN</t>
  </si>
  <si>
    <t>ISS S/DOC. -142-RO7 CONSTRUTORA BRASIL LTDA</t>
  </si>
  <si>
    <t>1154IS</t>
  </si>
  <si>
    <t>IRRF S/DOC. -142-RO7 CONSTRUTORA BRASIL LTDA</t>
  </si>
  <si>
    <t>1154IR</t>
  </si>
  <si>
    <t>INSS S/DOC. -142-RO7 CONSTRUTORA BRASIL LTDA</t>
  </si>
  <si>
    <t>1154IN</t>
  </si>
  <si>
    <t>ISS S/ NFS 82 NÃO RETIDO NO PAGTO</t>
  </si>
  <si>
    <t>1110021</t>
  </si>
  <si>
    <t>ISS S/DOC. -116-RO7 CONSTRUTORA BRASIL LTDA</t>
  </si>
  <si>
    <t>1075IS</t>
  </si>
  <si>
    <t>IRRF S/DOC. -116-RO7 CONSTRUTORA BRASIL LTDA</t>
  </si>
  <si>
    <t>1075IR</t>
  </si>
  <si>
    <t>INSS S/DOC. -116-RO7 CONSTRUTORA BRASIL LTDA</t>
  </si>
  <si>
    <t>1075IN</t>
  </si>
  <si>
    <t>1032021</t>
  </si>
  <si>
    <t>EPC- BM OUT/21 CEILANDIA II - (SALDO = R$ 324.299/5.642.863)</t>
  </si>
  <si>
    <t>102/1</t>
  </si>
  <si>
    <t>102</t>
  </si>
  <si>
    <t>2º EVENTO - 20% NA APROVAÇÃO DOS PROJETOS SKIDS ( COMPONENTES NACIONAL)</t>
  </si>
  <si>
    <t>1010</t>
  </si>
  <si>
    <t>0803/21</t>
  </si>
  <si>
    <t>464684</t>
  </si>
  <si>
    <t>.6456.45</t>
  </si>
  <si>
    <t>546484</t>
  </si>
  <si>
    <t>20211212</t>
  </si>
  <si>
    <t>202202</t>
  </si>
  <si>
    <t>11</t>
  </si>
  <si>
    <t>REF. MUTUO MAIO 2021 - CEILÂNDIA II</t>
  </si>
  <si>
    <t>1120212</t>
  </si>
  <si>
    <t>6</t>
  </si>
  <si>
    <t>62651</t>
  </si>
  <si>
    <t>030520214</t>
  </si>
  <si>
    <t>REF. ALUGUEL CEILANDIA II -  AGO/21</t>
  </si>
  <si>
    <t>20</t>
  </si>
  <si>
    <t>5646465</t>
  </si>
  <si>
    <t>51645</t>
  </si>
  <si>
    <t>REF. À PRESTAÇÃO DE SERVIÇOS DE PROCOLOCO DE MINIGERAÇÃO A E</t>
  </si>
  <si>
    <t>185</t>
  </si>
  <si>
    <t>86</t>
  </si>
  <si>
    <t>82</t>
  </si>
  <si>
    <t>PRESTAÇÃO DE SERVIÇO- USINA CEDRO ROSA BM 12</t>
  </si>
  <si>
    <t>70</t>
  </si>
  <si>
    <t>REF. BM 12</t>
  </si>
  <si>
    <t>61310956</t>
  </si>
  <si>
    <t>464</t>
  </si>
  <si>
    <t>146</t>
  </si>
  <si>
    <t>142</t>
  </si>
  <si>
    <t>116</t>
  </si>
  <si>
    <t>REF. ISS</t>
  </si>
  <si>
    <t>1130081773</t>
  </si>
  <si>
    <t>111</t>
  </si>
  <si>
    <t>USINA ATENA SPE LTDA</t>
  </si>
  <si>
    <t>415</t>
  </si>
  <si>
    <t>411</t>
  </si>
  <si>
    <t>403</t>
  </si>
  <si>
    <t>ISS S/DOC. E-415-FUNDASUL ENGENHARIA DE FUNDACOES LTDA</t>
  </si>
  <si>
    <t>200IS</t>
  </si>
  <si>
    <t>ISS S/DOC. E-411-FUNDASUL ENGENHARIA DE FUNDACOES LTDA</t>
  </si>
  <si>
    <t>196IS</t>
  </si>
  <si>
    <t>ISS S/DOC. E-407-FUNDASUL ENGENHARIA DE FUNDACOES LTDA</t>
  </si>
  <si>
    <t>191IS</t>
  </si>
  <si>
    <t>ISS S/DOC. E-403-FUNDASUL ENGENHARIA DE FUNDACOES LTDA</t>
  </si>
  <si>
    <t>187IS</t>
  </si>
  <si>
    <t>FAT DIRETO RO7 CEILANDIA II - (SALDO = R$ 198.205/5.642.863)</t>
  </si>
  <si>
    <t>816352</t>
  </si>
  <si>
    <t>ARAME RECOZIDO 18 GERDAU/BELGO/MULTILIT</t>
  </si>
  <si>
    <t>780690</t>
  </si>
  <si>
    <t>780684</t>
  </si>
  <si>
    <t>PIS/COFINS/CSLL S/DOC. 1-9-RO7 CONSTRUTORA BRASIL LTDA</t>
  </si>
  <si>
    <t>745PC</t>
  </si>
  <si>
    <t>REF. COMPRA DE CABOS DE ALUMÍNIO PARA CEILÂNDIA II</t>
  </si>
  <si>
    <t>19.868.789/0001-25</t>
  </si>
  <si>
    <t>RFFN COMERCIO E SERVIÇOS EMPRESARIAIS EIRELLI</t>
  </si>
  <si>
    <t>717/4</t>
  </si>
  <si>
    <t>717/3</t>
  </si>
  <si>
    <t>717/2</t>
  </si>
  <si>
    <t>717</t>
  </si>
  <si>
    <t>REF. COMPRA DE CABOS ELETRICOS CEILANDIA II</t>
  </si>
  <si>
    <t>703/4</t>
  </si>
  <si>
    <t>703/2</t>
  </si>
  <si>
    <t>703/1</t>
  </si>
  <si>
    <t>703</t>
  </si>
  <si>
    <t>FAT DIRETO RO7 CEILANDIA II - (SALDO = R$ 175.105/5.642.863)</t>
  </si>
  <si>
    <t>6541</t>
  </si>
  <si>
    <t>ISS S/DOC. 1-9-RO7 CONSTRUTORA BRASIL LTDA</t>
  </si>
  <si>
    <t>63IS</t>
  </si>
  <si>
    <t>IRRF S/DOC. 1-9-RO7 CONSTRUTORA BRASIL LTDA</t>
  </si>
  <si>
    <t>63IR</t>
  </si>
  <si>
    <t>INSS S/DOC. 1-9-RO7 CONSTRUTORA BRASIL LTDA</t>
  </si>
  <si>
    <t>63IN</t>
  </si>
  <si>
    <t>55</t>
  </si>
  <si>
    <t>51</t>
  </si>
  <si>
    <t>32</t>
  </si>
  <si>
    <t>ISS S/DOC. 1-55-RO7 CONSTRUTORA BRASIL LTDA</t>
  </si>
  <si>
    <t>296IS</t>
  </si>
  <si>
    <t>IRRF S/DOC. 1-55-RO7 CONSTRUTORA BRASIL LTDA</t>
  </si>
  <si>
    <t>296IR</t>
  </si>
  <si>
    <t>INSS S/DOC. 1-55-RO7 CONSTRUTORA BRASIL LTDA</t>
  </si>
  <si>
    <t>296IN</t>
  </si>
  <si>
    <t>ISS S/DOC. 1-51-RO7 CONSTRUTORA BRASIL LTDA</t>
  </si>
  <si>
    <t>290IS</t>
  </si>
  <si>
    <t>IRRF S/DOC. 1-51-RO7 CONSTRUTORA BRASIL LTDA</t>
  </si>
  <si>
    <t>290IR</t>
  </si>
  <si>
    <t>INSS S/DOC. 1-51-RO7 CONSTRUTORA BRASIL LTDA</t>
  </si>
  <si>
    <t>290IN</t>
  </si>
  <si>
    <t>IRRF S/DOC. 1-231-BIOSAR BRASIL - ENERGIA RENOVAVEL LTDA</t>
  </si>
  <si>
    <t>270IR</t>
  </si>
  <si>
    <t>IE(INSS EMPRESA) S/DOC. 1-231-BIOSAR BRASIL - ENERGIA RENOVAVEL LTDA</t>
  </si>
  <si>
    <t>270IE</t>
  </si>
  <si>
    <t>ISS S/DOC. 1-32-RO7 CONSTRUTORA BRASIL LTDA</t>
  </si>
  <si>
    <t>211IS</t>
  </si>
  <si>
    <t>IRRF S/DOC. 1-32-RO7 CONSTRUTORA BRASIL LTDA</t>
  </si>
  <si>
    <t>211IR</t>
  </si>
  <si>
    <t>INSS S/DOC. 1-32-RO7 CONSTRUTORA BRASIL LTDA</t>
  </si>
  <si>
    <t>211IN</t>
  </si>
  <si>
    <t>ISS S/DOC. 1-26-RO7 CONSTRUTORA BRASIL LTDA</t>
  </si>
  <si>
    <t>207IS</t>
  </si>
  <si>
    <t>IRRF S/DOC. 1-26-RO7 CONSTRUTORA BRASIL LTDA</t>
  </si>
  <si>
    <t>207IR</t>
  </si>
  <si>
    <t>INSS S/DOC. 1-26-RO7 CONSTRUTORA BRASIL LTDA</t>
  </si>
  <si>
    <t>207IN</t>
  </si>
  <si>
    <t>144</t>
  </si>
  <si>
    <t>PIS/COFINS/CSLL S/DOC. 1-32-RO7 CONSTRUTORA BRASIL LTDA</t>
  </si>
  <si>
    <t>1344PC</t>
  </si>
  <si>
    <t>PIS/COFINS/CSLL S/DOC. 1-26-RO7 CONSTRUTORA BRASIL LTDA</t>
  </si>
  <si>
    <t>1343PC</t>
  </si>
  <si>
    <t>PIS/COFINS/CSLL S/DOC. 1-55-RO7 CONSTRUTORA BRASIL LTDA</t>
  </si>
  <si>
    <t>1193PC</t>
  </si>
  <si>
    <t>PIS/COFINS/CSLL S/DOC. 1-51-RO7 CONSTRUTORA BRASIL LTDA</t>
  </si>
  <si>
    <t>1192PC</t>
  </si>
  <si>
    <t>992021</t>
  </si>
  <si>
    <t>982021</t>
  </si>
  <si>
    <t>ISS NF 88-RO7 CONSTRUTORA (NÃO RETIDO NO PAGTO)</t>
  </si>
  <si>
    <t>88</t>
  </si>
  <si>
    <t>ISS S/DOC. -104-RO7 CONSTRUTORA BRASIL LTDA</t>
  </si>
  <si>
    <t>876IS</t>
  </si>
  <si>
    <t>IRRF S/DOC. -104-RO7 CONSTRUTORA BRASIL LTDA</t>
  </si>
  <si>
    <t>876IR</t>
  </si>
  <si>
    <t>INSS S/DOC. -104-RO7 CONSTRUTORA BRASIL LTDA</t>
  </si>
  <si>
    <t>876IN</t>
  </si>
  <si>
    <t>ISS S/DOC. -100-RO7 CONSTRUTORA BRASIL LTDA</t>
  </si>
  <si>
    <t>866IS</t>
  </si>
  <si>
    <t>IRRF S/DOC. -100-RO7 CONSTRUTORA BRASIL LTDA</t>
  </si>
  <si>
    <t>866IR</t>
  </si>
  <si>
    <t>INSS S/DOC. -100-RO7 CONSTRUTORA BRASIL LTDA</t>
  </si>
  <si>
    <t>866IN</t>
  </si>
  <si>
    <t>7286332</t>
  </si>
  <si>
    <t>ISS S/DOC. -84-RO7 CONSTRUTORA BRASIL LTDA</t>
  </si>
  <si>
    <t>706IS</t>
  </si>
  <si>
    <t>IRRF S/DOC. -84-RO7 CONSTRUTORA BRASIL LTDA</t>
  </si>
  <si>
    <t>706IR</t>
  </si>
  <si>
    <t>INSS S/DOC. -84-RO7 CONSTRUTORA BRASIL LTDA</t>
  </si>
  <si>
    <t>706IN</t>
  </si>
  <si>
    <t>IRRF S/DOC. -88-RO7 CONSTRUTORA BRASIL LTDA</t>
  </si>
  <si>
    <t>705IR</t>
  </si>
  <si>
    <t>INSS S/DOC. -88-RO7 CONSTRUTORA BRASIL LTDA</t>
  </si>
  <si>
    <t>705IN</t>
  </si>
  <si>
    <t>REF. 20% DO CONTRATO DE FORNECIMENTO (FAT DIRETO RO7 - SALDO =62.690/78.363,35)</t>
  </si>
  <si>
    <t>65261265</t>
  </si>
  <si>
    <t>PIS/COFINS/CSLL S/DOC. -231-RO7 CONSTRUTORA BRASIL LTDA</t>
  </si>
  <si>
    <t>6426PC</t>
  </si>
  <si>
    <t>PIS/COFINS/CSLL S/DOC. -227-RO7 CONSTRUTORA BRASIL LTDA</t>
  </si>
  <si>
    <t>6425PC</t>
  </si>
  <si>
    <t>PIS/COFINS/CSLL S/DOC. -206-RO7 CONSTRUTORA BRASIL LTDA</t>
  </si>
  <si>
    <t>6163PC</t>
  </si>
  <si>
    <t>PIS/COFINS/CSLL S/DOC. -202-RO7 CONSTRUTORA BRASIL LTDA</t>
  </si>
  <si>
    <t>6162PC</t>
  </si>
  <si>
    <t>ISS S/DOC. -72-RO7 CONSTRUTORA BRASIL LTDA</t>
  </si>
  <si>
    <t>541IS</t>
  </si>
  <si>
    <t>IRRF S/DOC. -72-RO7 CONSTRUTORA BRASIL LTDA</t>
  </si>
  <si>
    <t>541IR</t>
  </si>
  <si>
    <t>INSS S/DOC. -72-RO7 CONSTRUTORA BRASIL LTDA</t>
  </si>
  <si>
    <t>541IN</t>
  </si>
  <si>
    <t>ISS S/DOC. -68-RO7 CONSTRUTORA BRASIL LTDA</t>
  </si>
  <si>
    <t>540IS</t>
  </si>
  <si>
    <t>IRRF S/DOC. -68-RO7 CONSTRUTORA BRASIL LTDA</t>
  </si>
  <si>
    <t>540IR</t>
  </si>
  <si>
    <t>INSS S/DOC. -68-RO7 CONSTRUTORA BRASIL LTDA</t>
  </si>
  <si>
    <t>540IN</t>
  </si>
  <si>
    <t>PIS/COFINS/CSLL S/DOC. -172-RO7 CONSTRUTORA BRASIL LTDA</t>
  </si>
  <si>
    <t>5401PC</t>
  </si>
  <si>
    <t>PIS/COFINS/CSLL S/DOC. -168-RO7 CONSTRUTORA BRASIL LTDA</t>
  </si>
  <si>
    <t>5400PC</t>
  </si>
  <si>
    <t>PIS/COFINS/CSLL S/DOC. -148-RO7 CONSTRUTORA BRASIL LTDA</t>
  </si>
  <si>
    <t>5011PC</t>
  </si>
  <si>
    <t>PIS/COFINS/CSLL S/DOC. -144-RO7 CONSTRUTORA BRASIL LTDA</t>
  </si>
  <si>
    <t>5010PC</t>
  </si>
  <si>
    <t>4876</t>
  </si>
  <si>
    <t>PIS/COFINS/CSLL S/DOC. -118-RO7 CONSTRUTORA BRASIL LTDA</t>
  </si>
  <si>
    <t>4375PC</t>
  </si>
  <si>
    <t>3986</t>
  </si>
  <si>
    <t>PIS/COFINS/CSLL S/DOC. -104-RO7 CONSTRUTORA BRASIL LTDA</t>
  </si>
  <si>
    <t>3702PC</t>
  </si>
  <si>
    <t>PIS/COFINS/CSLL S/DOC. -100-RO7 CONSTRUTORA BRASIL LTDA</t>
  </si>
  <si>
    <t>3701PC</t>
  </si>
  <si>
    <t>360</t>
  </si>
  <si>
    <t>REF. PCC A RECUPERAR NF 148 - RO7</t>
  </si>
  <si>
    <t>32165469</t>
  </si>
  <si>
    <t>PIS/COFINS/CSLL S/DOC. -88-RO7 CONSTRUTORA BRASIL LTDA</t>
  </si>
  <si>
    <t>3013PC</t>
  </si>
  <si>
    <t>PIS/COFINS/CSLL S/DOC. -84-RO7 CONSTRUTORA BRASIL LTDA</t>
  </si>
  <si>
    <t>3012PC</t>
  </si>
  <si>
    <t>PIS/COFINS/CSLL S/DOC. -72-RO7 CONSTRUTORA BRASIL LTDA</t>
  </si>
  <si>
    <t>2718PC</t>
  </si>
  <si>
    <t>PIS/COFINS/CSLL S/DOC. -68-RO7 CONSTRUTORA BRASIL LTDA</t>
  </si>
  <si>
    <t>2717PC</t>
  </si>
  <si>
    <t>REF BM 20 - CEILÂNDIA II</t>
  </si>
  <si>
    <t>271-1</t>
  </si>
  <si>
    <t>271</t>
  </si>
  <si>
    <t>REF. BOM 20 - CEILÂNDIA II</t>
  </si>
  <si>
    <t>267-1</t>
  </si>
  <si>
    <t>267</t>
  </si>
  <si>
    <t>REF 3 PARCELA NF 60238</t>
  </si>
  <si>
    <t>2345645</t>
  </si>
  <si>
    <t>REF. BM 19 - CEILÂNDIA II -  PRODUÇÃO</t>
  </si>
  <si>
    <t>23122</t>
  </si>
  <si>
    <t>231</t>
  </si>
  <si>
    <t>227</t>
  </si>
  <si>
    <t>REF IMPOSTOS A COMPENSAR NF 144 RO7</t>
  </si>
  <si>
    <t>216346</t>
  </si>
  <si>
    <t>206</t>
  </si>
  <si>
    <t>SALDO RESTANTE P/ CONTRATO DE FORNECIMENTO INVERSORES CEILÂNDIA</t>
  </si>
  <si>
    <t>202112222</t>
  </si>
  <si>
    <t>202</t>
  </si>
  <si>
    <t>ISS S/DOC. -271-RO7 CONSTRUTORA BRASIL LTDA</t>
  </si>
  <si>
    <t>1885IS</t>
  </si>
  <si>
    <t>IRRF S/DOC. -271-RO7 CONSTRUTORA BRASIL LTDA</t>
  </si>
  <si>
    <t>1885IR</t>
  </si>
  <si>
    <t>INSS S/DOC. -271-RO7 CONSTRUTORA BRASIL LTDA</t>
  </si>
  <si>
    <t>1885IN</t>
  </si>
  <si>
    <t>ISS S/DOC. -267-RO7 CONSTRUTORA BRASIL LTDA</t>
  </si>
  <si>
    <t>1882IS</t>
  </si>
  <si>
    <t>IRRF S/DOC. -267-RO7 CONSTRUTORA BRASIL LTDA</t>
  </si>
  <si>
    <t>1882IR</t>
  </si>
  <si>
    <t>INSS S/DOC. -267-RO7 CONSTRUTORA BRASIL LTDA</t>
  </si>
  <si>
    <t>1882IN</t>
  </si>
  <si>
    <t>172</t>
  </si>
  <si>
    <t>168</t>
  </si>
  <si>
    <t>IRRF S/DOC. -26-RENOVAGY BRASIL ENERGIA CONTROLE E SISTEMAS LTDA</t>
  </si>
  <si>
    <t>1663IR</t>
  </si>
  <si>
    <t>1510</t>
  </si>
  <si>
    <t>ISS S/DOC. -231-RO7 CONSTRUTORA BRASIL LTDA</t>
  </si>
  <si>
    <t>1488IS</t>
  </si>
  <si>
    <t>IRRF S/DOC. -231-RO7 CONSTRUTORA BRASIL LTDA</t>
  </si>
  <si>
    <t>1488IR</t>
  </si>
  <si>
    <t>INSS S/DOC. -231-RO7 CONSTRUTORA BRASIL LTDA</t>
  </si>
  <si>
    <t>1488IN</t>
  </si>
  <si>
    <t>ISS S/DOC. -227-RO7 CONSTRUTORA BRASIL LTDA</t>
  </si>
  <si>
    <t>1484IS</t>
  </si>
  <si>
    <t>IRRF S/DOC. -227-RO7 CONSTRUTORA BRASIL LTDA</t>
  </si>
  <si>
    <t>1484IR</t>
  </si>
  <si>
    <t>INSS S/DOC. -227-RO7 CONSTRUTORA BRASIL LTDA</t>
  </si>
  <si>
    <t>1484IN</t>
  </si>
  <si>
    <t>ISS S/DOC. -206-RO7 CONSTRUTORA BRASIL LTDA</t>
  </si>
  <si>
    <t>1411IS</t>
  </si>
  <si>
    <t>IRRF S/DOC. -206-RO7 CONSTRUTORA BRASIL LTDA</t>
  </si>
  <si>
    <t>1411IR</t>
  </si>
  <si>
    <t>INSS S/DOC. -206-RO7 CONSTRUTORA BRASIL LTDA</t>
  </si>
  <si>
    <t>1411IN</t>
  </si>
  <si>
    <t>ISS S/DOC. -202-RO7 CONSTRUTORA BRASIL LTDA</t>
  </si>
  <si>
    <t>1407IS</t>
  </si>
  <si>
    <t>IRRF S/DOC. -202-RO7 CONSTRUTORA BRASIL LTDA</t>
  </si>
  <si>
    <t>1407IR</t>
  </si>
  <si>
    <t>INSS S/DOC. -202-RO7 CONSTRUTORA BRASIL LTDA</t>
  </si>
  <si>
    <t>1407IN</t>
  </si>
  <si>
    <t>ISS S/DOC. -172-RO7 CONSTRUTORA BRASIL LTDA</t>
  </si>
  <si>
    <t>1285IS</t>
  </si>
  <si>
    <t>IRRF S/DOC. -172-RO7 CONSTRUTORA BRASIL LTDA</t>
  </si>
  <si>
    <t>1285IR</t>
  </si>
  <si>
    <t>INSS S/DOC. -172-RO7 CONSTRUTORA BRASIL LTDA</t>
  </si>
  <si>
    <t>1285IN</t>
  </si>
  <si>
    <t>ISS S/DOC. -168-RO7 CONSTRUTORA BRASIL LTDA</t>
  </si>
  <si>
    <t>1279IS</t>
  </si>
  <si>
    <t>IRRF S/DOC. -168-RO7 CONSTRUTORA BRASIL LTDA</t>
  </si>
  <si>
    <t>1279IR</t>
  </si>
  <si>
    <t>INSS S/DOC. -168-RO7 CONSTRUTORA BRASIL LTDA</t>
  </si>
  <si>
    <t>1279IN</t>
  </si>
  <si>
    <t>REF. 20% PROP. SISTEMA SCADA E CFTV - CEILÂNDIA II - SALDO R$ 78.363,33</t>
  </si>
  <si>
    <t>12546</t>
  </si>
  <si>
    <t>ISS S/DOC. -148-RO7 CONSTRUTORA BRASIL LTDA</t>
  </si>
  <si>
    <t>1161IS</t>
  </si>
  <si>
    <t>IRRF S/DOC. -148-RO7 CONSTRUTORA BRASIL LTDA</t>
  </si>
  <si>
    <t>1161IR</t>
  </si>
  <si>
    <t>INSS S/DOC. -148-RO7 CONSTRUTORA BRASIL LTDA</t>
  </si>
  <si>
    <t>1161IN</t>
  </si>
  <si>
    <t>ISS S/DOC. -144-RO7 CONSTRUTORA BRASIL LTDA</t>
  </si>
  <si>
    <t>1160IS</t>
  </si>
  <si>
    <t>IRRF S/DOC. -144-RO7 CONSTRUTORA BRASIL LTDA</t>
  </si>
  <si>
    <t>1160IR</t>
  </si>
  <si>
    <t>INSS S/DOC. -144-RO7 CONSTRUTORA BRASIL LTDA</t>
  </si>
  <si>
    <t>1160IN</t>
  </si>
  <si>
    <t>ISS NF 88 NÃO RETIDO NO PAGTO</t>
  </si>
  <si>
    <t>11-1021</t>
  </si>
  <si>
    <t>ISS S/DOC. -118-RO7 CONSTRUTORA BRASIL LTDA</t>
  </si>
  <si>
    <t>1072IS</t>
  </si>
  <si>
    <t>IRRF S/DOC. -118-RO7 CONSTRUTORA BRASIL LTDA</t>
  </si>
  <si>
    <t>1072IR</t>
  </si>
  <si>
    <t>INSS S/DOC. -118-RO7 CONSTRUTORA BRASIL LTDA</t>
  </si>
  <si>
    <t>1072IN</t>
  </si>
  <si>
    <t>EPC- BM OUT/21 CEILANDIA II - (SALDO = R$ 206.669/5.642.863)</t>
  </si>
  <si>
    <t>104</t>
  </si>
  <si>
    <t>103</t>
  </si>
  <si>
    <t>EPC- BM OUT/21 CEILANDIA II - (SALDO = R$ 491.350/5.642.863)</t>
  </si>
  <si>
    <t>100</t>
  </si>
  <si>
    <t>08032021</t>
  </si>
  <si>
    <t>EF. ALUGUEL CEILÂNDIA II - ABRIL 2022</t>
  </si>
  <si>
    <t>2837823</t>
  </si>
  <si>
    <t>6546545</t>
  </si>
  <si>
    <t>6655646</t>
  </si>
  <si>
    <t>6546</t>
  </si>
  <si>
    <t>REF. ALUGUEL CEILÂNDIA II (NOV/21)</t>
  </si>
  <si>
    <t>2021122</t>
  </si>
  <si>
    <t>REF. ALUGUEL MAIO 2022 CEILANDIA II</t>
  </si>
  <si>
    <t>654646</t>
  </si>
  <si>
    <t>15</t>
  </si>
  <si>
    <t>REF. 17,65% ALUGUEL CEILÂNDIA II (OUT/21) - RECORRÊNCIA MENSAL</t>
  </si>
  <si>
    <t>1120214</t>
  </si>
  <si>
    <t>REF. ALUGUEL TERRENO CEILÂNDIA II - 17,65% (MENSAL)</t>
  </si>
  <si>
    <t>4548</t>
  </si>
  <si>
    <t>112</t>
  </si>
  <si>
    <t>REF. ALUGUEL DE JUNHO 2021 - CEILÂNDIA II</t>
  </si>
  <si>
    <t>8</t>
  </si>
  <si>
    <t>865</t>
  </si>
  <si>
    <t>4</t>
  </si>
  <si>
    <t>2022014</t>
  </si>
  <si>
    <t>REF. À PRESTAÇÃO DE SERVIÇOS DE PROCOLOCO DE MINIGERAÇÃO CEB</t>
  </si>
  <si>
    <t>184</t>
  </si>
  <si>
    <t>GUIA GPS</t>
  </si>
  <si>
    <t>987</t>
  </si>
  <si>
    <t>84</t>
  </si>
  <si>
    <t>PRESTAÇÃO DE SERVIÇO- USINA ATENA BM 12</t>
  </si>
  <si>
    <t>72</t>
  </si>
  <si>
    <t>PRESTAÇÃO DE SERVIÇO - USIINA ATENA BM 12</t>
  </si>
  <si>
    <t>68</t>
  </si>
  <si>
    <t>61381950</t>
  </si>
  <si>
    <t>465</t>
  </si>
  <si>
    <t>REF. PROJETO PREVENÇÃO INCENDIO (BOMBEIROS) - CEILANDIA II</t>
  </si>
  <si>
    <t>34.713.410/0001-00</t>
  </si>
  <si>
    <t>PHN SERVICOS DE PROJETOS, EXECUCAO E MANUTENCAO EM</t>
  </si>
  <si>
    <t>256</t>
  </si>
  <si>
    <t>REF. BM 15 CEILÂNDIA II - CONTRATO EPC</t>
  </si>
  <si>
    <t>118</t>
  </si>
  <si>
    <t>REF. COMPRA DE ISOLADORES - CEILÂNDIA I</t>
  </si>
  <si>
    <t>113</t>
  </si>
  <si>
    <t>USINA JEQUITIBA SPE S A</t>
  </si>
  <si>
    <t>80.224.785/0001-15</t>
  </si>
  <si>
    <t>ELETROTRAFO PRODUTOS ELETRICOS LTDA</t>
  </si>
  <si>
    <t>259359</t>
  </si>
  <si>
    <t>REF. CABOS ELETRICOS CEILANDIA II</t>
  </si>
  <si>
    <t>02.677.045/0001-20</t>
  </si>
  <si>
    <t>HORUS S/A DISTRIBUIDORA DE SOLUCOES TECNOLOGICAS</t>
  </si>
  <si>
    <t>1885285</t>
  </si>
  <si>
    <t>188528</t>
  </si>
  <si>
    <t>26.186.053/0001-32</t>
  </si>
  <si>
    <t>HELUKABEL DO BRASIL COMERCIO DE CABOS LTDA.</t>
  </si>
  <si>
    <t>9004</t>
  </si>
  <si>
    <t>19.897.713/0001-28</t>
  </si>
  <si>
    <t>RICARDO ALVES RAMOS DE BRITO EXTINTORES</t>
  </si>
  <si>
    <t>8202</t>
  </si>
  <si>
    <t>ISS S/DOC. 1-225-BIOSAR BRASIL - ENERGIA RENOVAVEL LTDA</t>
  </si>
  <si>
    <t>74IS</t>
  </si>
  <si>
    <t>IRRF S/DOC. 1-225-BIOSAR BRASIL - ENERGIA RENOVAVEL LTDA</t>
  </si>
  <si>
    <t>74IR</t>
  </si>
  <si>
    <t>INSS S/DOC. 1-225-BIOSAR BRASIL - ENERGIA RENOVAVEL LTDA</t>
  </si>
  <si>
    <t>74IN</t>
  </si>
  <si>
    <t>REF MANUTENÇÃO DE NO BREAKS CEILANDIA I</t>
  </si>
  <si>
    <t>14.702.001/0001-92</t>
  </si>
  <si>
    <t>JDF SERVICOS DE INFORMATICA E TECNOLOGIA EIREL</t>
  </si>
  <si>
    <t>699</t>
  </si>
  <si>
    <t>REF. COMPRA DE MATERIAIS PARA REPARAÇÃO INCENDIO (UNICA)</t>
  </si>
  <si>
    <t>06.862.927/0001-17</t>
  </si>
  <si>
    <t>ITATIAIA COMERCIO DE MATERIAL PARA CONSTRUCAO LTDA</t>
  </si>
  <si>
    <t>567580</t>
  </si>
  <si>
    <t>MATERIAIS P/ REPARAÇÃO INCENDIO NA USINA CEILÂNDIA I (UNICA)</t>
  </si>
  <si>
    <t>565893</t>
  </si>
  <si>
    <t>REF. OBRA CONEXÃO CEILÂNDIA II(R$1.300.000/R$1.300.000)</t>
  </si>
  <si>
    <t>32.769.625/0001-09</t>
  </si>
  <si>
    <t>GOIAS INDUSTRIA DE PRE MOLDADO LTDA</t>
  </si>
  <si>
    <t>496/2</t>
  </si>
  <si>
    <t>496</t>
  </si>
  <si>
    <t>REF. FAT DIRETO CONEXÃO CEILÂNDIA II</t>
  </si>
  <si>
    <t>33.578.308/0001-78</t>
  </si>
  <si>
    <t>DF COMERCIO ATACADISTA DEMATERIAIS ELETRICOS LTD</t>
  </si>
  <si>
    <t>45226</t>
  </si>
  <si>
    <t>01.834.475/0002-27</t>
  </si>
  <si>
    <t>EXPRESS TCM LTDA</t>
  </si>
  <si>
    <t>451676</t>
  </si>
  <si>
    <t>CUBÍCULO DE MEDIA TENSÃO COMPACTO</t>
  </si>
  <si>
    <t>35.395.116/0001-51</t>
  </si>
  <si>
    <t>P2 METAL EQUIPAMENTOS ELÉTRICOS LTDA.</t>
  </si>
  <si>
    <t>444</t>
  </si>
  <si>
    <t>10.673.569/0002-52</t>
  </si>
  <si>
    <t>J C DA SILVA &amp; CIA LTDA</t>
  </si>
  <si>
    <t>4228</t>
  </si>
  <si>
    <t>40951</t>
  </si>
  <si>
    <t>OBRA CONEXÃO CEILÂNDIA II - PARC 1/3 (SALDO=162.460/162.460)</t>
  </si>
  <si>
    <t>3736137631</t>
  </si>
  <si>
    <t>37361/1</t>
  </si>
  <si>
    <t>37361</t>
  </si>
  <si>
    <t>75.795.625/0002-77</t>
  </si>
  <si>
    <t>JOCLAMAR LTDA</t>
  </si>
  <si>
    <t>3652</t>
  </si>
  <si>
    <t>OBRA CONEXÃO CEILÃNDIA II - SALDO = R$1.004.667/1.338.000)</t>
  </si>
  <si>
    <t>35858/3</t>
  </si>
  <si>
    <t>35858/2</t>
  </si>
  <si>
    <t>35858</t>
  </si>
  <si>
    <t>ISS S/DOC. 1-248-BIOSAR BRASIL - ENERGIA RENOVAVEL LTDA</t>
  </si>
  <si>
    <t>356IS</t>
  </si>
  <si>
    <t>IRRF S/DOC. 1-248-BIOSAR BRASIL - ENERGIA RENOVAVEL LTDA</t>
  </si>
  <si>
    <t>356IR</t>
  </si>
  <si>
    <t>REF.MONTAGEM ELETROMECANICA DE UM RELIGADOR (50% INSTALAÇÃO)</t>
  </si>
  <si>
    <t>18.115.016/0001-05</t>
  </si>
  <si>
    <t>BFG SERVICOS ELETRICOS EIRELI</t>
  </si>
  <si>
    <t>339</t>
  </si>
  <si>
    <t>REF. FORNECIMENTO E MONTAGEM ELETROMECANICA DE REDE</t>
  </si>
  <si>
    <t>334</t>
  </si>
  <si>
    <t>SALDO CONTRATUAL CONTRATO DE EXECUÇÃO OBRA CONEXÃO CEILÂNDIA</t>
  </si>
  <si>
    <t>322/2</t>
  </si>
  <si>
    <t>322/1</t>
  </si>
  <si>
    <t>DOWNPAYMENT P/ MOBILIZ OBRA CONEXÃO 20%(SDC=1,27 MM/1,34MM)</t>
  </si>
  <si>
    <t>307</t>
  </si>
  <si>
    <t>ISS S/DOC. 1-273-PLACA LIMPA MANUTENCAO SOLAR LTDA</t>
  </si>
  <si>
    <t>284IS</t>
  </si>
  <si>
    <t>ISS S/DOC. 1-219-PLACA LIMPA MANUTENCAO SOLAR LTDA</t>
  </si>
  <si>
    <t>283IS</t>
  </si>
  <si>
    <t>ISS S/DOC. 1-274-PLACA LIMPA MANUTENCAO SOLAR LTDA</t>
  </si>
  <si>
    <t>282IS</t>
  </si>
  <si>
    <t>PIS/COFINS/CSLL S/DOC. 1-225-BIOSAR BRASIL - ENERGIA RENOVAVEL LTDA</t>
  </si>
  <si>
    <t>263PC</t>
  </si>
  <si>
    <t>ISS S/DOC. 1-235-BIOSAR BRASIL - ENERGIA RENOVAVEL LTDA</t>
  </si>
  <si>
    <t>217IS</t>
  </si>
  <si>
    <t>IRRF S/DOC. 1-235-BIOSAR BRASIL - ENERGIA RENOVAVEL LTDA</t>
  </si>
  <si>
    <t>217IR</t>
  </si>
  <si>
    <t>INSS S/DOC. 1-235-BIOSAR BRASIL - ENERGIA RENOVAVEL LTDA</t>
  </si>
  <si>
    <t>217IN</t>
  </si>
  <si>
    <t>PIS/COFINS/CSLL S/DOC. 1-248-BIOSAR BRASIL - ENERGIA RENOVAVEL LTDA</t>
  </si>
  <si>
    <t>1795PC</t>
  </si>
  <si>
    <t>30.691.476/0001-87</t>
  </si>
  <si>
    <t>AEA MARGINAL TIETE DISTRIBUIDORA DE MATERIAIS ELET</t>
  </si>
  <si>
    <t>177730</t>
  </si>
  <si>
    <t>PIS/COFINS/CSLL S/DOC. 1-235-BIOSAR BRASIL - ENERGIA RENOVAVEL LTDA</t>
  </si>
  <si>
    <t>1766PC</t>
  </si>
  <si>
    <t>REF. 3 ISOLADORES P/ CEILÂNDIA I</t>
  </si>
  <si>
    <t>10.691.425/0001-48</t>
  </si>
  <si>
    <t>DJ DE SOUZA MATERIAIS ELETRICOS - EIRELI</t>
  </si>
  <si>
    <t>14026</t>
  </si>
  <si>
    <t>ISS S/ PREST SERVIÇOS</t>
  </si>
  <si>
    <t>ISS082021</t>
  </si>
  <si>
    <t>REF. ADIANTAMENTO DE DESPESAS DE COMBUSTÍVEL</t>
  </si>
  <si>
    <t>32.680.529/0001-90</t>
  </si>
  <si>
    <t>ELSON BRITO JUNIOR 56298714634</t>
  </si>
  <si>
    <t>9867</t>
  </si>
  <si>
    <t>REF. PARCELA 02/03 - CABOS ELETRICOS CEILÂNDIA II</t>
  </si>
  <si>
    <t>SANTA LUIZA CONDUTORES ELETRICOS LTDA.</t>
  </si>
  <si>
    <t>03.391.772/0001-90</t>
  </si>
  <si>
    <t>9328387</t>
  </si>
  <si>
    <t>AGENTE FIDUCIÁRIO DE DEBÊNTURES</t>
  </si>
  <si>
    <t>DEBENTURES</t>
  </si>
  <si>
    <t>17.343.682/0003-08</t>
  </si>
  <si>
    <t>PENTAGONO S.A. DISTRIBUIDORA DE TIT. E VAL. MOBILI</t>
  </si>
  <si>
    <t>909</t>
  </si>
  <si>
    <t>REF. RENOVAÇÃO CERTIFICADO DIGITAL</t>
  </si>
  <si>
    <t>82738</t>
  </si>
  <si>
    <t>REF. CABOS ELETRICOS PARA CEILANDIA II</t>
  </si>
  <si>
    <t>8237283</t>
  </si>
  <si>
    <t>IRRF S/DOC. -271-BIOSAR BRASIL - ENERGIA RENOVAVEL LTDA</t>
  </si>
  <si>
    <t>805IR</t>
  </si>
  <si>
    <t>INSS S/DOC. -271-BIOSAR BRASIL - ENERGIA RENOVAVEL LTDA</t>
  </si>
  <si>
    <t>805IN</t>
  </si>
  <si>
    <t>IRRF S/DOC. -270-BIOSAR BRASIL - ENERGIA RENOVAVEL LTDA</t>
  </si>
  <si>
    <t>804IR</t>
  </si>
  <si>
    <t>INSS S/DOC. -270-BIOSAR BRASIL - ENERGIA RENOVAVEL LTDA</t>
  </si>
  <si>
    <t>804IN</t>
  </si>
  <si>
    <t>REF. FERRAMENTAS P/ MAN UTENÇÃO USINA</t>
  </si>
  <si>
    <t>28.204.374/0001-48</t>
  </si>
  <si>
    <t>LOJAO DAS FERRAMENTAS LTDA</t>
  </si>
  <si>
    <t>73492732</t>
  </si>
  <si>
    <t>REF. TRANSPORTE DE CABOS CEILÂNDIA II</t>
  </si>
  <si>
    <t>MANDALA TRANSP DE CARGAS LTDA</t>
  </si>
  <si>
    <t>03.298.420/0003-56</t>
  </si>
  <si>
    <t>6654698</t>
  </si>
  <si>
    <t>REF. JUROS DEBENTURES</t>
  </si>
  <si>
    <t>61.194.353/0001-64</t>
  </si>
  <si>
    <t>ITAU CORRETORA DE VALORES S/A</t>
  </si>
  <si>
    <t>66464</t>
  </si>
  <si>
    <t>REF. AMORTIZAÇÃO DEBENTURES</t>
  </si>
  <si>
    <t>6526846</t>
  </si>
  <si>
    <t>REF. CERTIFICADO DIGITAL</t>
  </si>
  <si>
    <t>64783283</t>
  </si>
  <si>
    <t>REF. PARCELA 2/2 - MATERIAIS OBRA DE CONEXÃO CEILÂNDIA II</t>
  </si>
  <si>
    <t>64634</t>
  </si>
  <si>
    <t>ISS S/DOC. -261-BIOSAR BRASIL - ENERGIA RENOVAVEL LTDA</t>
  </si>
  <si>
    <t>632IS</t>
  </si>
  <si>
    <t>IRRF S/DOC. -261-BIOSAR BRASIL - ENERGIA RENOVAVEL LTDA</t>
  </si>
  <si>
    <t>632IR</t>
  </si>
  <si>
    <t>INSS S/DOC. -261-BIOSAR BRASIL - ENERGIA RENOVAVEL LTDA</t>
  </si>
  <si>
    <t>632IN</t>
  </si>
  <si>
    <t>REF. ISS SOBRE SERVIÇOS PRESTADOS</t>
  </si>
  <si>
    <t>5888</t>
  </si>
  <si>
    <t>REF. ÚLTIMA PARCELA (25%) DA CABINE DE CEILÂNDIA II (SALDO = 83.250,00)</t>
  </si>
  <si>
    <t>11.369.106/0001-83</t>
  </si>
  <si>
    <t>CSB AUTOMACAO INDUSTRIAL LTDA</t>
  </si>
  <si>
    <t>56986</t>
  </si>
  <si>
    <t>INSS REF LODO &amp; MOTA</t>
  </si>
  <si>
    <t>545815</t>
  </si>
  <si>
    <t>DIFAL (FATURAMENTO DIRETO CEILANDIA II)</t>
  </si>
  <si>
    <t>545323</t>
  </si>
  <si>
    <t>TRACKER CEILÂNDIA II</t>
  </si>
  <si>
    <t>545216</t>
  </si>
  <si>
    <t>REF. COFINS RECEITAS FINANCEIRAS</t>
  </si>
  <si>
    <t>53465</t>
  </si>
  <si>
    <t>REF. COMPRA DE MATERIAIS PARA MANUTENÇÃO DA USINA JEQUITIBA</t>
  </si>
  <si>
    <t>21.997.241/0001-27</t>
  </si>
  <si>
    <t>WL ATACADISTA LTDA</t>
  </si>
  <si>
    <t>51862981</t>
  </si>
  <si>
    <t>REF. AMORT. DEBENTURE JQTB11 PARCELA 25/120 (SALDO = R$ 27.146.527/R$ 32.000.000</t>
  </si>
  <si>
    <t>5156</t>
  </si>
  <si>
    <t>REF. PARCELA 1/2 - POSTES OBRA DE CONEXÃO CEILÂNDIA II</t>
  </si>
  <si>
    <t>50708</t>
  </si>
  <si>
    <t>REF. Á COMPRA DE TRACKERS (PARTE SUPERIOR) CEILÃNCIA II</t>
  </si>
  <si>
    <t>5000</t>
  </si>
  <si>
    <t>IRRF</t>
  </si>
  <si>
    <t>PAGAMENTO DE JUROS DEBENTURES</t>
  </si>
  <si>
    <t>REF À 2º EVENTO DE PAGAMENTO CONFORME CONTRATO DE FORNECIMENTO</t>
  </si>
  <si>
    <t>4986</t>
  </si>
  <si>
    <t>REF. REEMBOLSO SERVIÇO DE FRETE MATERIAL DE CEILÂNDIA II</t>
  </si>
  <si>
    <t>37.909.732/0001-09</t>
  </si>
  <si>
    <t>DYNERGY PARTICIPACOES LTDA</t>
  </si>
  <si>
    <t>4649978</t>
  </si>
  <si>
    <t>REF. SALDO TRACKERS CEILÂNDIA II</t>
  </si>
  <si>
    <t>45454</t>
  </si>
  <si>
    <t>PCC</t>
  </si>
  <si>
    <t>45</t>
  </si>
  <si>
    <t>COMBUSTIVEL ELSON</t>
  </si>
  <si>
    <t>4242342</t>
  </si>
  <si>
    <t>REF. RENOVAÇÃO DO CERTIFICADO DIGITAL</t>
  </si>
  <si>
    <t>3654.65</t>
  </si>
  <si>
    <t>JUROS DEBENTURE</t>
  </si>
  <si>
    <t>345</t>
  </si>
  <si>
    <t>MONTAGEM ELETROMECANICA RELIGADORA 50% FINAIS</t>
  </si>
  <si>
    <t>344</t>
  </si>
  <si>
    <t>TRACKERS CEILANDIA II</t>
  </si>
  <si>
    <t>3325</t>
  </si>
  <si>
    <t>PIS/COFINS/CSLL S/DOC. -271-BIOSAR BRASIL - ENERGIA RENOVAVEL LTDA</t>
  </si>
  <si>
    <t>3297PC</t>
  </si>
  <si>
    <t>PIS/COFINS/CSLL S/DOC. -270-BIOSAR BRASIL - ENERGIA RENOVAVEL LTDA</t>
  </si>
  <si>
    <t>3296PC</t>
  </si>
  <si>
    <t>REF. ADIANTAMENTO FORNECEDOR TRACKERS</t>
  </si>
  <si>
    <t>325411</t>
  </si>
  <si>
    <t>PARCELA 2 DARF</t>
  </si>
  <si>
    <t>3245</t>
  </si>
  <si>
    <t>AMORTIZAÇÃO DE PRINCIPAL DEBENTURE JQTB11</t>
  </si>
  <si>
    <t>2903/21</t>
  </si>
  <si>
    <t>REF. PARCELA 3/3 LIMPEZA DE PLACAS EMERGENCIAL (SALDO = 12.451,33)</t>
  </si>
  <si>
    <t>32.316.769/0001-00</t>
  </si>
  <si>
    <t>PLACA LIMPA MANUTENCAO SOLAR LTDA</t>
  </si>
  <si>
    <t>2883</t>
  </si>
  <si>
    <t>PIS/COFINS/CSLL S/DOC. -334-PLACA LIMPA MANUTENCAO SOLAR LTDA</t>
  </si>
  <si>
    <t>2761PC</t>
  </si>
  <si>
    <t>REF. IRRF RETIDO S/ NF 271</t>
  </si>
  <si>
    <t>2715554</t>
  </si>
  <si>
    <t>COMPLEMENTO PCC NF 271</t>
  </si>
  <si>
    <t>2711</t>
  </si>
  <si>
    <t>REF. ISS RETIDO NF 271 - BIOSAR PAGO EM DUPLICIDADE</t>
  </si>
  <si>
    <t>2710001</t>
  </si>
  <si>
    <t>REF. ISS RETIDO S/ NF 271 - BIOSAR</t>
  </si>
  <si>
    <t>27100001</t>
  </si>
  <si>
    <t>REF. ISS RETIDO S/ NF 270 - BIOSAR</t>
  </si>
  <si>
    <t>2700001</t>
  </si>
  <si>
    <t>PIS/COFINS/CSLL S/DOC. -261-BIOSAR BRASIL - ENERGIA RENOVAVEL LTDA</t>
  </si>
  <si>
    <t>2481PC</t>
  </si>
  <si>
    <t>REF. AMORTIZAÇÃO DEBÊNTURE JQTB11</t>
  </si>
  <si>
    <t>234</t>
  </si>
  <si>
    <t>REF. CABOS ELETRICOS CEILÂNDIA II - PARCELA 1/3</t>
  </si>
  <si>
    <t>2323</t>
  </si>
  <si>
    <t>PARCELA 2</t>
  </si>
  <si>
    <t>AMORTIZAÇÃO DEBÊNTURE</t>
  </si>
  <si>
    <t>PAGAMENTO NF 224</t>
  </si>
  <si>
    <t>REF. AMORT PRINCIPAL DEBÊNTURE (SALDO ATUALIZADO IPCA = R$ 31,25 MM/32,00MM)</t>
  </si>
  <si>
    <t>21265</t>
  </si>
  <si>
    <t>REF. 2º EVENTO DE PAGAMENTO CONFORME CONTRATO DE FORNECIMENTO</t>
  </si>
  <si>
    <t>2098</t>
  </si>
  <si>
    <t>REF. JUROS S/ DEBENTURES - JQTB11</t>
  </si>
  <si>
    <t>REF. AMORTIZAÇÃO DEBENTURE JQTB11</t>
  </si>
  <si>
    <t>REF. SERVIÇOS PRESTADOS 11/2021</t>
  </si>
  <si>
    <t>2021158</t>
  </si>
  <si>
    <t>REF. 30% DO CONTRATO DE FORNECIMENTO</t>
  </si>
  <si>
    <t>2021</t>
  </si>
  <si>
    <t>ISS S/DOC. -98-CONEXXAO ADMINISTRACAO, CONSERVACAO E SERVICOS DE</t>
  </si>
  <si>
    <t>1971IS</t>
  </si>
  <si>
    <t>PARCELAMENTO PCC</t>
  </si>
  <si>
    <t>19</t>
  </si>
  <si>
    <t>DEBÊNTURES</t>
  </si>
  <si>
    <t>16082021</t>
  </si>
  <si>
    <t>AMORTIZAÇÃO DEBENTURE</t>
  </si>
  <si>
    <t>16072021</t>
  </si>
  <si>
    <t>FT DEBENTURES</t>
  </si>
  <si>
    <t>1605</t>
  </si>
  <si>
    <t>1603</t>
  </si>
  <si>
    <t>RAPHAEL MARQUES GONTIJO</t>
  </si>
  <si>
    <t>033.847.721-72</t>
  </si>
  <si>
    <t>15361/2</t>
  </si>
  <si>
    <t>LOCAÇÃO DE EQUIPAMENTOS</t>
  </si>
  <si>
    <t>15361</t>
  </si>
  <si>
    <t>REF. JUROS DEBENTURE JQTB11 PARCELA 25/120 (SALDO = R$ 27.146.527/R$ 32.000.000)</t>
  </si>
  <si>
    <t>1518</t>
  </si>
  <si>
    <t>REF. JUROS S/ DEBÊNTURE (SALDO ATUALIZADO IPCA = R$ 31,01 MM/ R$ 32,00 MM)</t>
  </si>
  <si>
    <t>151656</t>
  </si>
  <si>
    <t>PARCELAMENTO IRRF</t>
  </si>
  <si>
    <t>ISS S/DOC. -16-PLACA LIMPA MANUTENCAO SOLAR LTDA</t>
  </si>
  <si>
    <t>1425IS</t>
  </si>
  <si>
    <t>1404</t>
  </si>
  <si>
    <t>REF. JUROS DEBÊNTURE JQTB11</t>
  </si>
  <si>
    <t>134</t>
  </si>
  <si>
    <t>ISS S/DOC. -376-PLACA LIMPA MANUTENCAO SOLAR LTDA</t>
  </si>
  <si>
    <t>1294IS</t>
  </si>
  <si>
    <t>REF. AMORTIZAÇÃO DEBÊNTURE JQTB11 - PARCELA 27/120</t>
  </si>
  <si>
    <t>1220212</t>
  </si>
  <si>
    <t>ISS S/FATURAMENTO</t>
  </si>
  <si>
    <t>12072021</t>
  </si>
  <si>
    <t>ISS S/DOC. -367-PLACA LIMPA MANUTENCAO SOLAR LTDA</t>
  </si>
  <si>
    <t>1125IS</t>
  </si>
  <si>
    <t>1110</t>
  </si>
  <si>
    <t>1104</t>
  </si>
  <si>
    <t>ISS S/DOC. -283-PLACA LIMPA MANUTENCAO SOLAR LTDA</t>
  </si>
  <si>
    <t>1081IS</t>
  </si>
  <si>
    <t>ISS S/DOC. -354-PLACA LIMPA MANUTENCAO SOLAR LTDA</t>
  </si>
  <si>
    <t>1080IS</t>
  </si>
  <si>
    <t>1011B</t>
  </si>
  <si>
    <t>REF ADIANT DESPESAS COM COMBUSTIVEL</t>
  </si>
  <si>
    <t>1011A</t>
  </si>
  <si>
    <t>ISS NÃO RETIDO NO PAGAMENTO DAS NOTAS 288 E 319 DA PLACA LIMPA</t>
  </si>
  <si>
    <t>1009-21</t>
  </si>
  <si>
    <t>1006</t>
  </si>
  <si>
    <t>1003</t>
  </si>
  <si>
    <t>1002</t>
  </si>
  <si>
    <t>100122</t>
  </si>
  <si>
    <t>0812</t>
  </si>
  <si>
    <t>INSS S/DOC. 1-3652-JOCLAMAR LTDA</t>
  </si>
  <si>
    <t>1992IN</t>
  </si>
  <si>
    <t>REF. ULTIMA PARCELA LAUDO DE AVALIAÇÃO CEILÂNDIA I</t>
  </si>
  <si>
    <t>36.046.219/0001-79</t>
  </si>
  <si>
    <t>C. F. DE S. C. LINDEMBERG LTDA</t>
  </si>
  <si>
    <t>54645</t>
  </si>
  <si>
    <t>MUTUO WTS</t>
  </si>
  <si>
    <t>28.133.664/0001-48</t>
  </si>
  <si>
    <t>WE TRUST IN SUSTAINABLE ENERGY ENERGIA RENOVAVEL E</t>
  </si>
  <si>
    <t>0606</t>
  </si>
  <si>
    <t>REF. AMORTIZAÇÃO DE PRINCIPAL DEBENTURES</t>
  </si>
  <si>
    <t>5465464</t>
  </si>
  <si>
    <t>54564654</t>
  </si>
  <si>
    <t>REF. 2ª PARCELA AVALIAÇÃO E LAUDO TERRENO CEILÂNDIA I</t>
  </si>
  <si>
    <t>84864</t>
  </si>
  <si>
    <t>REF. ETAPA 1 DE AVALIDAÇÃO VALOR DE MERCADO DO TERRENO DE CEILANDIA I</t>
  </si>
  <si>
    <t>6546486</t>
  </si>
  <si>
    <t>REF. ADIANTAMENTO DPS SKID COMTRAFO - CEILÂNDIA I</t>
  </si>
  <si>
    <t>30.179.370/0002-80</t>
  </si>
  <si>
    <t>SUNGROW DO BRASIL REPRESENTAÇÃO COMERCIAL, INSTALA</t>
  </si>
  <si>
    <t>364564</t>
  </si>
  <si>
    <t>REF. ISS S/ SERVIÇOS PRESTADOS - NF 18</t>
  </si>
  <si>
    <t>46564</t>
  </si>
  <si>
    <t>REF. COMPRA DE CABO DE COBRE P/ CEILÂNDIA II (FAT DIRETO RO7)</t>
  </si>
  <si>
    <t>36.162.353/0001-35</t>
  </si>
  <si>
    <t>C.A DOS SANTOS REPRESENTAÇÃO COMERCIAL DE MATERIAL</t>
  </si>
  <si>
    <t>57554</t>
  </si>
  <si>
    <t>1011</t>
  </si>
  <si>
    <t>564968</t>
  </si>
  <si>
    <t>MUTUO JEQUITIBA FILIAL BRASILIA</t>
  </si>
  <si>
    <t>29.914.974/0002-43</t>
  </si>
  <si>
    <t>USINA JEQUITIBA SPE S.A.</t>
  </si>
  <si>
    <t>30072021</t>
  </si>
  <si>
    <t>REF. PARCELA 40% DO CONTRATO DE APROVAÇÃO JUNTO AO CBMDF</t>
  </si>
  <si>
    <t>18.465.844/0001-73</t>
  </si>
  <si>
    <t>VALUE ENGENHARIA E SERVICOS EIRELI</t>
  </si>
  <si>
    <t>653</t>
  </si>
  <si>
    <t>647</t>
  </si>
  <si>
    <t>REF. SERVIÇOS DE AGENCIAMENTO DE PROPAGANDA E  PUBLICIDADE.</t>
  </si>
  <si>
    <t>50.750.298/0001-25</t>
  </si>
  <si>
    <t>LUZ PUBLICIDADE SP SUL LTDA</t>
  </si>
  <si>
    <t>179455/2</t>
  </si>
  <si>
    <t>179455/1</t>
  </si>
  <si>
    <t>REF. PARCELA 05/24 - LIMPEZA DE PLACAS CEILÂNDIA I</t>
  </si>
  <si>
    <t>354</t>
  </si>
  <si>
    <t>REF. PARCELA 2/24 - LIMPEZA DE PLACAS CEILÂNDIA I</t>
  </si>
  <si>
    <t>283</t>
  </si>
  <si>
    <t>E-CNPJ</t>
  </si>
  <si>
    <t>5374</t>
  </si>
  <si>
    <t>REFERENTE A COMPRA DE FITAS ADESIVAS - CEILÂNDIA I</t>
  </si>
  <si>
    <t>9960</t>
  </si>
  <si>
    <t>REF. FRETE FAZENDA LIMÃO PARA MANDAGUAÇU</t>
  </si>
  <si>
    <t>451914</t>
  </si>
  <si>
    <t>REF. TRANSPORTE CABOS PARA CEILÂNDIA II</t>
  </si>
  <si>
    <t>444882</t>
  </si>
  <si>
    <t>SERVIÇO DE MANUTENÇÃO CORRETIVA EM ENERGIA DO TRANSFORMADOR</t>
  </si>
  <si>
    <t>41.749.511/0001-98</t>
  </si>
  <si>
    <t>WILLIAM RIBEIRO FILHO 84296720104</t>
  </si>
  <si>
    <t>SOLICITAÇÃO DE EXECUÇÃO DE LAVAGEM DE MÓDULOS BSB</t>
  </si>
  <si>
    <t>274</t>
  </si>
  <si>
    <t>SOLICITAÇÃO DE EXECUÇÃO DE LAVAGEM DE MÓDULO BSB</t>
  </si>
  <si>
    <t>273</t>
  </si>
  <si>
    <t>PRESTAÇÃO DE SERVIÇOS DE O&amp;M  (CEILÂNDIA I)</t>
  </si>
  <si>
    <t>248</t>
  </si>
  <si>
    <t>PRESTAÇÃO DE SERVIÇO EFETUADA O&amp;M (CEILÂNDIA I)</t>
  </si>
  <si>
    <t>235</t>
  </si>
  <si>
    <t>REF. PRESTAÇÃO DE SERVIÇO DE O&amp;M - CEILANDIA I</t>
  </si>
  <si>
    <t>SERVIÇOS DE ROÇADA MECANIZADA E MANUAL, UTILIZANDO 1 TRATOR</t>
  </si>
  <si>
    <t>219</t>
  </si>
  <si>
    <t>RESTANTE DO SERVIÇO DE ROÇAGEM QUE FOI FINALIZADO CEILANDIA</t>
  </si>
  <si>
    <t>27.762.562/0001-29</t>
  </si>
  <si>
    <t>CONEXXAO ADMINISTRACAO, CONSERVACAO E SERVICOS DE</t>
  </si>
  <si>
    <t>09.346.601/0014-40</t>
  </si>
  <si>
    <t>B3 S.A. - BRASIL, BOLSA, BALCAO</t>
  </si>
  <si>
    <t>9282372U</t>
  </si>
  <si>
    <t>REF. REEMBOLSO DE DESPESAS COMBUSTIVEL</t>
  </si>
  <si>
    <t>872873</t>
  </si>
  <si>
    <t>REF. CUSTO CETIP</t>
  </si>
  <si>
    <t>09.346.601/0001-25</t>
  </si>
  <si>
    <t>BM &amp; F BOVESPA S.A. - BOLSA DE VALORES MERCADOS E</t>
  </si>
  <si>
    <t>REF. INTERNET</t>
  </si>
  <si>
    <t>18.345.523/0001-35</t>
  </si>
  <si>
    <t>P F DE ANDRADE PROVEDOR DE INTERNET</t>
  </si>
  <si>
    <t>82362783</t>
  </si>
  <si>
    <t>REF. INTERNET CEILÂNDIA I</t>
  </si>
  <si>
    <t>74025</t>
  </si>
  <si>
    <t>REF INTERNET CEILANDIA I</t>
  </si>
  <si>
    <t>74021</t>
  </si>
  <si>
    <t>INTERNET - CEILÂNDIA I</t>
  </si>
  <si>
    <t>65700</t>
  </si>
  <si>
    <t>REF. INTERNET JEQUITIBA (CEILÂNDIA I)</t>
  </si>
  <si>
    <t>65699</t>
  </si>
  <si>
    <t>REF. INTERNET CEILÂNDIA I (NOV/21)</t>
  </si>
  <si>
    <t>65698</t>
  </si>
  <si>
    <t>REF. DARE (REGISTRO PUBLICAÇÕES)</t>
  </si>
  <si>
    <t>65584/6</t>
  </si>
  <si>
    <t>65584/5</t>
  </si>
  <si>
    <t>65584/4</t>
  </si>
  <si>
    <t>65584/3</t>
  </si>
  <si>
    <t>65584/2</t>
  </si>
  <si>
    <t>65584</t>
  </si>
  <si>
    <t>59194529</t>
  </si>
  <si>
    <t>REF. PUBLICAÇÕES - PARCELA 1/3</t>
  </si>
  <si>
    <t>20.264.522/0001-08</t>
  </si>
  <si>
    <t>JT PUBLICIDADE COMUNICACAO E ASSESSORIA EIRELI</t>
  </si>
  <si>
    <t>5657/3</t>
  </si>
  <si>
    <t>5657/2</t>
  </si>
  <si>
    <t>5657/1</t>
  </si>
  <si>
    <t>56465465</t>
  </si>
  <si>
    <t>5645646</t>
  </si>
  <si>
    <t>REF. INTERNET - OUT/21</t>
  </si>
  <si>
    <t>5626</t>
  </si>
  <si>
    <t>REF. COMBUSTÍVEL</t>
  </si>
  <si>
    <t>5468469</t>
  </si>
  <si>
    <t>54658476</t>
  </si>
  <si>
    <t>REF. VALE COMBUSTIVEL</t>
  </si>
  <si>
    <t>54654</t>
  </si>
  <si>
    <t>35.852.760/0001-01</t>
  </si>
  <si>
    <t>THEPOWERENERGY SERVICE ASSISTENCIA TECNICA E COMER</t>
  </si>
  <si>
    <t>5144839901</t>
  </si>
  <si>
    <t>CUSTO SND - DEBENTURES</t>
  </si>
  <si>
    <t>5143026301</t>
  </si>
  <si>
    <t>REF. CUSTO SND - DEBENTURES</t>
  </si>
  <si>
    <t>5143026201</t>
  </si>
  <si>
    <t>REF. CUSTO DE LIQUIDAÇÃO B3</t>
  </si>
  <si>
    <t>5139788201</t>
  </si>
  <si>
    <t>REF. CUSTO SND B3</t>
  </si>
  <si>
    <t>513978810</t>
  </si>
  <si>
    <t>REF. CUSTO SND DEBENTURE JQTB11 (MENSAL)</t>
  </si>
  <si>
    <t>5137360401</t>
  </si>
  <si>
    <t>5137360301</t>
  </si>
  <si>
    <t>REF. CUSTO MENSAL DE DEBÊNTURES - 09/2021</t>
  </si>
  <si>
    <t>5134387801</t>
  </si>
  <si>
    <t>REF. CUSTO SND (SISTEMA NACIONAL DE DEBÊNTURES)</t>
  </si>
  <si>
    <t>5134005501</t>
  </si>
  <si>
    <t>REF. CUSTO SND (SISTEMA NACIONAL DE DEBENTURES)</t>
  </si>
  <si>
    <t>5131473402</t>
  </si>
  <si>
    <t>REF. CUSTO MENSAL DEBÊNTURES</t>
  </si>
  <si>
    <t>5131473301</t>
  </si>
  <si>
    <t>BM&amp;F BOVESPA</t>
  </si>
  <si>
    <t>5128645701</t>
  </si>
  <si>
    <t>5128645601</t>
  </si>
  <si>
    <t>REF. LIQUIDAÇÃO FINANCEIRA - DEBÊNTURES - SND</t>
  </si>
  <si>
    <t>5125955601</t>
  </si>
  <si>
    <t>5125955501</t>
  </si>
  <si>
    <t>5123251601</t>
  </si>
  <si>
    <t>5123251501</t>
  </si>
  <si>
    <t>REF: LIQUIDAÇÃO FINANCEIRA - DEBÊNTURES - SND</t>
  </si>
  <si>
    <t>5120297401</t>
  </si>
  <si>
    <t>REF: CUSTO MENSAL DEBÊNTURES</t>
  </si>
  <si>
    <t>5120297301</t>
  </si>
  <si>
    <t>DARE PUBLICAÇÕES</t>
  </si>
  <si>
    <t>501</t>
  </si>
  <si>
    <t>500</t>
  </si>
  <si>
    <t>499</t>
  </si>
  <si>
    <t>498</t>
  </si>
  <si>
    <t>VALOR REFERENTE IMPOSTOS E TAXAS DA PREFEITURA MUNICIPAL DE SAO PAULO PAGO EM C</t>
  </si>
  <si>
    <t>48656</t>
  </si>
  <si>
    <t>464894</t>
  </si>
  <si>
    <t>REF. INTERNET JEQUITIBA</t>
  </si>
  <si>
    <t>45432</t>
  </si>
  <si>
    <t>REF. DARE JUCESP</t>
  </si>
  <si>
    <t>4454</t>
  </si>
  <si>
    <t>REF TRANSPORTE CABOS PARA CEILANDIA II</t>
  </si>
  <si>
    <t>444882A</t>
  </si>
  <si>
    <t>REF. MULTA POR INFRAÇÃO FISCAL</t>
  </si>
  <si>
    <t>MULTA POR INFRAÇÃO FISCAL</t>
  </si>
  <si>
    <t>4163</t>
  </si>
  <si>
    <t>REEMBOLSO COMBUSTÍVEL</t>
  </si>
  <si>
    <t>FRETE</t>
  </si>
  <si>
    <t>48.740.351/0011-37</t>
  </si>
  <si>
    <t>BRASPRESS TRANSPORTES URGENTES LTDA</t>
  </si>
  <si>
    <t>376814</t>
  </si>
  <si>
    <t>REF. PARCELA 8/24 - LIMPEZA DE MODULOS E ROÇAGEM CEILANDIA I</t>
  </si>
  <si>
    <t>376</t>
  </si>
  <si>
    <t>REF. PARCELA 7/24 - SERVIÇOS DE ROÇADA (CEILÂNDIA I)</t>
  </si>
  <si>
    <t>367</t>
  </si>
  <si>
    <t>354654</t>
  </si>
  <si>
    <t>INTERNET JEQUITIBA</t>
  </si>
  <si>
    <t>343</t>
  </si>
  <si>
    <t>REF.PARC. MENSAL LIMPEZA DE PLACAS (4/24) SALDO = R$ 147.167</t>
  </si>
  <si>
    <t>3234</t>
  </si>
  <si>
    <t>SERVIÇOS DE DEBENTURES</t>
  </si>
  <si>
    <t>REF. PARCELA MENSAL CONFORME CONTRATO - 3/24</t>
  </si>
  <si>
    <t>319</t>
  </si>
  <si>
    <t>MULTA INFRAÇÃO FISCAL</t>
  </si>
  <si>
    <t>3105B</t>
  </si>
  <si>
    <t>3105</t>
  </si>
  <si>
    <t>3103</t>
  </si>
  <si>
    <t>3101B</t>
  </si>
  <si>
    <t>3101A</t>
  </si>
  <si>
    <t>3101</t>
  </si>
  <si>
    <t>3012B</t>
  </si>
  <si>
    <t>3012A</t>
  </si>
  <si>
    <t>MUTA INFRAÇÇAO FISCAL</t>
  </si>
  <si>
    <t>3012</t>
  </si>
  <si>
    <t>3011B</t>
  </si>
  <si>
    <t>3011A</t>
  </si>
  <si>
    <t>3011</t>
  </si>
  <si>
    <t>3009B</t>
  </si>
  <si>
    <t>3009A</t>
  </si>
  <si>
    <t>3009</t>
  </si>
  <si>
    <t>PARC CSLL</t>
  </si>
  <si>
    <t>300721A</t>
  </si>
  <si>
    <t>PARC IRRF</t>
  </si>
  <si>
    <t>300721</t>
  </si>
  <si>
    <t>MULTA ENTREGA DCTF</t>
  </si>
  <si>
    <t>INTERNET JEQUTIIBA</t>
  </si>
  <si>
    <t>MULTA REF INFRAÇÃO FISCAL</t>
  </si>
  <si>
    <t>2910B</t>
  </si>
  <si>
    <t>MULTA REFERENTE INFRAÇÃO FISCAL</t>
  </si>
  <si>
    <t>2910A</t>
  </si>
  <si>
    <t>MULTA SOBRE INFRAÇÃO FISCAL</t>
  </si>
  <si>
    <t>2910</t>
  </si>
  <si>
    <t>2904A</t>
  </si>
  <si>
    <t>2904</t>
  </si>
  <si>
    <t>288/3</t>
  </si>
  <si>
    <t>288/2</t>
  </si>
  <si>
    <t>288/1</t>
  </si>
  <si>
    <t>SERVIÇOS DE O&amp;M CEILÂNDIA I - AGO/21 (MENSAL)</t>
  </si>
  <si>
    <t>SERVIÇOS DE O&amp;M CEILÂNDIA I SET/21 (MENSAL)</t>
  </si>
  <si>
    <t>261</t>
  </si>
  <si>
    <t>FONTE NOTEBOOK COM DEFEITO</t>
  </si>
  <si>
    <t>260522</t>
  </si>
  <si>
    <t>2502B</t>
  </si>
  <si>
    <t>2502A</t>
  </si>
  <si>
    <t>2502</t>
  </si>
  <si>
    <t>REF. PROJETO DE PREVENÇÃO A INCENDIO (BOMBEIRO)-  CEILÂNDIA</t>
  </si>
  <si>
    <t>245</t>
  </si>
  <si>
    <t>23782</t>
  </si>
  <si>
    <t>REF TRANSPORTE DOS ISOLADORES CAPACITIVOS ADQUIRIDOS P/ REPARO DA USINA JEQUITIB</t>
  </si>
  <si>
    <t>2204059492</t>
  </si>
  <si>
    <t>216984</t>
  </si>
  <si>
    <t>REF. FRETE EQUIOPAMENTO SUNGROW DO BRASIL (SKID)</t>
  </si>
  <si>
    <t>2110071792</t>
  </si>
  <si>
    <t>REF. TRANSPORTE INVERSOR PARA MANUTENÇÃO</t>
  </si>
  <si>
    <t>2108110971</t>
  </si>
  <si>
    <t>REF FRETE PARA A BRAFER NO PARANÁ</t>
  </si>
  <si>
    <t>2107017423</t>
  </si>
  <si>
    <t>REF. À FRETE OARA REMESSA DE INVERSOR PARA CONSERTO</t>
  </si>
  <si>
    <t>2106108449</t>
  </si>
  <si>
    <t>REF. GASOLINA ELSON BRITO</t>
  </si>
  <si>
    <t>REPARO DE 2 MOXAS DE COMUNICAÇÃO DA CÂMERAS DA USINA JQTB</t>
  </si>
  <si>
    <t>07.484.403/0001-00</t>
  </si>
  <si>
    <t>WANSYS ELETRONICA E SISTEMAS LTDA</t>
  </si>
  <si>
    <t>1892</t>
  </si>
  <si>
    <t>REF. INTERNET USINA JEQUITIBA</t>
  </si>
  <si>
    <t>1885</t>
  </si>
  <si>
    <t>PUBLICAÇÕES - PARCELA 2/3 (SALDO = R$ 576,00/864,00)</t>
  </si>
  <si>
    <t>184272/3</t>
  </si>
  <si>
    <t>184272/2</t>
  </si>
  <si>
    <t>184272</t>
  </si>
  <si>
    <t>182503</t>
  </si>
  <si>
    <t>182502</t>
  </si>
  <si>
    <t>182501</t>
  </si>
  <si>
    <t>MULTA ATRASO DCTF</t>
  </si>
  <si>
    <t>REF. LIMPEZA DE PLACAS E ROÇAGEM</t>
  </si>
  <si>
    <t>15658416</t>
  </si>
  <si>
    <t>15658</t>
  </si>
  <si>
    <t>15512</t>
  </si>
  <si>
    <t>123</t>
  </si>
  <si>
    <t>REF. JUROS S/ DEBÊNTURE JQTB11 - PARCELA 27/120</t>
  </si>
  <si>
    <t>122021</t>
  </si>
  <si>
    <t>12072-21</t>
  </si>
  <si>
    <t>29.337.655/0001-31</t>
  </si>
  <si>
    <t>START PRINT COMUNICAÇÃO VISUAL</t>
  </si>
  <si>
    <t>1049</t>
  </si>
  <si>
    <t>10092021</t>
  </si>
  <si>
    <t>SERVIÇOS DE DEBÊNTURES</t>
  </si>
  <si>
    <t>10082021</t>
  </si>
  <si>
    <t>PRESTAÇÃO DE SERVIÇOS DE DEBENTURES</t>
  </si>
  <si>
    <t>REEMBOLSO DE COMBUSTIVEL JULHO 2021</t>
  </si>
  <si>
    <t>DARF</t>
  </si>
  <si>
    <t>0410</t>
  </si>
  <si>
    <t>Valor NF Bruto</t>
  </si>
  <si>
    <t>CONEXÃO</t>
  </si>
  <si>
    <t>LNTP</t>
  </si>
  <si>
    <t>ELETROCENTROS &amp; INVERSORES</t>
  </si>
  <si>
    <t>CABINE</t>
  </si>
  <si>
    <t>EPC</t>
  </si>
  <si>
    <t>PLACA LIMPA MANUTENÇÃO SOLAR</t>
  </si>
  <si>
    <t>ADIANTAMENTO CONTRATUAL BM01</t>
  </si>
  <si>
    <t>ELABORAÇÃO DE PROJETO</t>
  </si>
  <si>
    <t>29.255.877/0001-06</t>
  </si>
  <si>
    <t>29.255.877/0001-07</t>
  </si>
  <si>
    <t>29.255.877/0001-08</t>
  </si>
  <si>
    <t>29.255.877/0001-09</t>
  </si>
  <si>
    <t>WE TRUST IN SUSTAINABLE ENERGY</t>
  </si>
  <si>
    <t>AXIS TRADE COMISSÁRIA DE DESPACHOS LTDA</t>
  </si>
  <si>
    <t>09.583.553/0001-99</t>
  </si>
  <si>
    <t>JSL S/A</t>
  </si>
  <si>
    <t>52.548.435/0120-02</t>
  </si>
  <si>
    <t>26.186.053/0001-33</t>
  </si>
  <si>
    <t>26.186.053/0001-34</t>
  </si>
  <si>
    <t>26.186.053/0001-35</t>
  </si>
  <si>
    <t>26.186.053/0001-36</t>
  </si>
  <si>
    <t>26.186.053/0001-37</t>
  </si>
  <si>
    <t>26.186.053/0001-38</t>
  </si>
  <si>
    <t>26.186.053/0001-39</t>
  </si>
  <si>
    <t>26.186.053/0001-40</t>
  </si>
  <si>
    <t>26.186.053/0001-41</t>
  </si>
  <si>
    <t>26.186.053/0001-42</t>
  </si>
  <si>
    <t>26.186.053/0001-43</t>
  </si>
  <si>
    <t>26.186.053/0001-44</t>
  </si>
  <si>
    <t>LONGI SOLAR</t>
  </si>
  <si>
    <t>INTERNACIONAL</t>
  </si>
  <si>
    <t>FAT. DIRETO EPC</t>
  </si>
  <si>
    <t>TRACKERS E ESTACAS</t>
  </si>
  <si>
    <t>PLACAS SOLARES</t>
  </si>
  <si>
    <t>Espec. CAPEX</t>
  </si>
  <si>
    <t>Valor (R$)</t>
  </si>
  <si>
    <t>Total</t>
  </si>
  <si>
    <t>FONSECA ADMINISTRAÇÃO DE IMÓVEIS LTDA</t>
  </si>
  <si>
    <t>ALUGUEL DE TERRENO</t>
  </si>
  <si>
    <t>64</t>
  </si>
  <si>
    <t>ok</t>
  </si>
  <si>
    <t>nok</t>
  </si>
  <si>
    <t>13/04/201</t>
  </si>
  <si>
    <t>18/01/201</t>
  </si>
  <si>
    <t>Status</t>
  </si>
  <si>
    <t>Nf não encontrada</t>
  </si>
  <si>
    <t>Do que se trata os alugueis de Terreno?</t>
  </si>
  <si>
    <t>Pavarini</t>
  </si>
  <si>
    <t>RZK 16/09</t>
  </si>
  <si>
    <t>Vamos verificar</t>
  </si>
  <si>
    <t>Alugueis durante implantação da usina são capex reembolsáveis e não opex, enviaremos os contratos de locação.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</si>
</sst>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9"/>
      <color theme="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8"/>
      <name val="Calibri"/>
    </font>
    <font>
      <b/>
      <sz val="10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double">
        <color theme="1" tint="0.34998626667073579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3" fontId="0" fillId="0" borderId="0" xfId="1" applyFont="1" applyAlignment="1" applyProtection="1">
      <alignment horizontal="right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1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3" fontId="5" fillId="0" borderId="0" xfId="1" applyFont="1" applyAlignment="1" applyProtection="1">
      <alignment horizontal="right"/>
    </xf>
    <xf numFmtId="0" fontId="5" fillId="0" borderId="0" xfId="0" applyFont="1" applyAlignment="1">
      <alignment horizontal="center" vertical="center"/>
    </xf>
    <xf numFmtId="43" fontId="5" fillId="0" borderId="0" xfId="1" applyFont="1"/>
    <xf numFmtId="43" fontId="4" fillId="2" borderId="1" xfId="1" applyFont="1" applyFill="1" applyBorder="1" applyAlignment="1">
      <alignment horizontal="center" vertical="center"/>
    </xf>
    <xf numFmtId="43" fontId="5" fillId="0" borderId="0" xfId="1" applyFont="1" applyAlignment="1">
      <alignment horizontal="right"/>
    </xf>
    <xf numFmtId="0" fontId="5" fillId="3" borderId="0" xfId="0" applyFont="1" applyFill="1"/>
    <xf numFmtId="14" fontId="5" fillId="3" borderId="0" xfId="0" applyNumberFormat="1" applyFont="1" applyFill="1" applyAlignment="1">
      <alignment horizontal="right"/>
    </xf>
    <xf numFmtId="0" fontId="4" fillId="4" borderId="0" xfId="0" applyFont="1" applyFill="1" applyAlignment="1">
      <alignment horizontal="center" vertical="center"/>
    </xf>
    <xf numFmtId="4" fontId="7" fillId="0" borderId="0" xfId="2" applyNumberFormat="1">
      <alignment vertical="top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14" fontId="5" fillId="0" borderId="2" xfId="0" applyNumberFormat="1" applyFont="1" applyBorder="1" applyAlignment="1">
      <alignment horizontal="right"/>
    </xf>
    <xf numFmtId="43" fontId="6" fillId="0" borderId="2" xfId="1" applyFont="1" applyBorder="1" applyAlignment="1">
      <alignment horizontal="right"/>
    </xf>
    <xf numFmtId="1" fontId="5" fillId="3" borderId="0" xfId="1" applyNumberFormat="1" applyFont="1" applyFill="1" applyAlignment="1" applyProtection="1">
      <alignment horizontal="center" vertical="center"/>
    </xf>
    <xf numFmtId="1" fontId="5" fillId="0" borderId="0" xfId="1" applyNumberFormat="1" applyFont="1" applyFill="1" applyAlignment="1" applyProtection="1">
      <alignment horizontal="center" vertical="center"/>
    </xf>
    <xf numFmtId="4" fontId="7" fillId="3" borderId="0" xfId="2" applyNumberFormat="1" applyFill="1">
      <alignment vertical="top"/>
    </xf>
    <xf numFmtId="1" fontId="5" fillId="5" borderId="0" xfId="1" applyNumberFormat="1" applyFont="1" applyFill="1" applyAlignment="1" applyProtection="1">
      <alignment horizontal="center" vertical="center"/>
    </xf>
    <xf numFmtId="0" fontId="5" fillId="5" borderId="0" xfId="0" applyFont="1" applyFill="1"/>
    <xf numFmtId="14" fontId="5" fillId="5" borderId="0" xfId="0" applyNumberFormat="1" applyFont="1" applyFill="1" applyAlignment="1">
      <alignment horizontal="right"/>
    </xf>
    <xf numFmtId="4" fontId="7" fillId="5" borderId="0" xfId="2" applyNumberFormat="1" applyFill="1">
      <alignment vertical="top"/>
    </xf>
    <xf numFmtId="0" fontId="10" fillId="2" borderId="3" xfId="2" applyFont="1" applyFill="1" applyBorder="1" applyAlignment="1">
      <alignment horizontal="center" vertical="center" wrapText="1" readingOrder="1"/>
    </xf>
    <xf numFmtId="0" fontId="10" fillId="2" borderId="4" xfId="2" applyFont="1" applyFill="1" applyBorder="1" applyAlignment="1">
      <alignment horizontal="center" vertical="center" wrapText="1" readingOrder="1"/>
    </xf>
    <xf numFmtId="0" fontId="11" fillId="0" borderId="5" xfId="2" applyFont="1" applyBorder="1" applyAlignment="1">
      <alignment horizontal="center" vertical="center"/>
    </xf>
    <xf numFmtId="43" fontId="11" fillId="0" borderId="5" xfId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43" fontId="12" fillId="0" borderId="7" xfId="1" applyFont="1" applyFill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2" applyAlignment="1"/>
    <xf numFmtId="0" fontId="13" fillId="0" borderId="0" xfId="5"/>
  </cellXfs>
  <cellStyles count="7">
    <cellStyle name="Moeda 2" xfId="6" xr:uid="{AE9FEE81-384A-4B47-84AC-F325D945E37E}"/>
    <cellStyle name="Normal" xfId="0" builtinId="0"/>
    <cellStyle name="Normal 2" xfId="2" xr:uid="{88096C9D-8E29-41CB-B5B9-4AAEEED1FC6C}"/>
    <cellStyle name="Normal 2 2" xfId="5" xr:uid="{66C21AB8-84C2-4856-858D-FD8FC24D8A71}"/>
    <cellStyle name="Normal 3" xfId="3" xr:uid="{CACB863C-F1D8-4944-BC47-B040DE5EBC38}"/>
    <cellStyle name="Vírgula" xfId="1" builtinId="3"/>
    <cellStyle name="Vírgula 2" xfId="4" xr:uid="{CC0A1E4A-252E-4D9F-9C9C-C23A11D7D9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o.filho\Documents\notas%20pinhei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ena"/>
      <sheetName val="Pinheiro"/>
      <sheetName val="Jequitiba"/>
      <sheetName val="Cedro Rosa"/>
      <sheetName val="Pitangueira"/>
      <sheetName val="Consolidad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10</v>
          </cell>
          <cell r="B2">
            <v>44344</v>
          </cell>
          <cell r="C2" t="str">
            <v>000045  RO7 CONSTRUTORA BRASIL LTDA</v>
          </cell>
          <cell r="D2">
            <v>37539.74</v>
          </cell>
          <cell r="E2" t="str">
            <v>USINA PINHEIRO SPE LTDA</v>
          </cell>
        </row>
        <row r="3">
          <cell r="A3" t="str">
            <v>100</v>
          </cell>
          <cell r="B3">
            <v>44487</v>
          </cell>
          <cell r="C3" t="str">
            <v>000045  RO7 CONSTRUTORA BRASIL LTDA</v>
          </cell>
          <cell r="D3">
            <v>1500.76</v>
          </cell>
          <cell r="E3" t="str">
            <v>USINA ATENA SPE LTDA</v>
          </cell>
        </row>
        <row r="4">
          <cell r="A4" t="str">
            <v>101</v>
          </cell>
          <cell r="B4">
            <v>44487</v>
          </cell>
          <cell r="C4" t="str">
            <v>000045  RO7 CONSTRUTORA BRASIL LTDA</v>
          </cell>
          <cell r="D4">
            <v>98812.72</v>
          </cell>
          <cell r="E4" t="str">
            <v>USINA PINHEIRO SPE LTDA</v>
          </cell>
        </row>
        <row r="5">
          <cell r="A5" t="str">
            <v>102</v>
          </cell>
          <cell r="B5">
            <v>44487</v>
          </cell>
          <cell r="C5" t="str">
            <v>000045  RO7 CONSTRUTORA BRASIL LTDA</v>
          </cell>
          <cell r="D5">
            <v>68238</v>
          </cell>
          <cell r="E5" t="str">
            <v>USINA CEDRO ROSA SPE LTDA</v>
          </cell>
        </row>
        <row r="6">
          <cell r="A6" t="str">
            <v>103</v>
          </cell>
          <cell r="B6">
            <v>44487</v>
          </cell>
          <cell r="C6" t="str">
            <v>000045  RO7 CONSTRUTORA BRASIL LTDA</v>
          </cell>
          <cell r="D6">
            <v>68238</v>
          </cell>
          <cell r="E6" t="str">
            <v>USINA PITANGUEIRA SPE LTDA</v>
          </cell>
        </row>
        <row r="7">
          <cell r="A7" t="str">
            <v>104</v>
          </cell>
          <cell r="B7">
            <v>44487</v>
          </cell>
          <cell r="C7" t="str">
            <v>000045  RO7 CONSTRUTORA BRASIL LTDA</v>
          </cell>
          <cell r="D7">
            <v>49392.130000000005</v>
          </cell>
          <cell r="E7" t="str">
            <v>USINA ATENA SPE LTDA</v>
          </cell>
        </row>
        <row r="8">
          <cell r="A8" t="str">
            <v>1049</v>
          </cell>
          <cell r="B8">
            <v>44664</v>
          </cell>
          <cell r="C8" t="str">
            <v>000683  START PRINT COMUNICAÇÃO VISUAL</v>
          </cell>
          <cell r="D8">
            <v>100</v>
          </cell>
          <cell r="E8" t="str">
            <v>USINA JEQUITIBA SPE LTDA</v>
          </cell>
        </row>
        <row r="9">
          <cell r="A9" t="str">
            <v>11</v>
          </cell>
          <cell r="B9">
            <v>44344</v>
          </cell>
          <cell r="C9" t="str">
            <v>000045  RO7 CONSTRUTORA BRASIL LTDA</v>
          </cell>
          <cell r="D9">
            <v>25924.15</v>
          </cell>
          <cell r="E9" t="str">
            <v>USINA CEDRO ROSA SPE LTDA</v>
          </cell>
        </row>
        <row r="10">
          <cell r="A10" t="str">
            <v>115</v>
          </cell>
          <cell r="B10">
            <v>44525</v>
          </cell>
          <cell r="C10" t="str">
            <v>000045  RO7 CONSTRUTORA BRASIL LTDA</v>
          </cell>
          <cell r="D10">
            <v>93427.45</v>
          </cell>
          <cell r="E10" t="str">
            <v>USINA PINHEIRO SPE LTDA</v>
          </cell>
        </row>
        <row r="11">
          <cell r="A11" t="str">
            <v>116</v>
          </cell>
          <cell r="B11">
            <v>44525</v>
          </cell>
          <cell r="C11" t="str">
            <v>000045  RO7 CONSTRUTORA BRASIL LTDA</v>
          </cell>
          <cell r="D11">
            <v>64519.040000000001</v>
          </cell>
          <cell r="E11" t="str">
            <v>USINA CEDRO ROSA SPE LTDA</v>
          </cell>
        </row>
        <row r="12">
          <cell r="A12" t="str">
            <v>117</v>
          </cell>
          <cell r="B12">
            <v>44525</v>
          </cell>
          <cell r="C12" t="str">
            <v>000045  RO7 CONSTRUTORA BRASIL LTDA</v>
          </cell>
          <cell r="D12">
            <v>64519.040000000001</v>
          </cell>
          <cell r="E12" t="str">
            <v>USINA PITANGUEIRA SPE LTDA</v>
          </cell>
        </row>
        <row r="13">
          <cell r="A13" t="str">
            <v>118</v>
          </cell>
          <cell r="B13">
            <v>44525</v>
          </cell>
          <cell r="C13" t="str">
            <v>000045  RO7 CONSTRUTORA BRASIL LTDA</v>
          </cell>
          <cell r="D13">
            <v>46700.270000000004</v>
          </cell>
          <cell r="E13" t="str">
            <v>USINA ATENA SPE LTDA</v>
          </cell>
        </row>
        <row r="14">
          <cell r="A14" t="str">
            <v>12</v>
          </cell>
          <cell r="B14">
            <v>44344</v>
          </cell>
          <cell r="C14" t="str">
            <v>000045  RO7 CONSTRUTORA BRASIL LTDA</v>
          </cell>
          <cell r="D14">
            <v>25924.15</v>
          </cell>
          <cell r="E14" t="str">
            <v>USINA PITANGUEIRA SPE LTDA</v>
          </cell>
        </row>
        <row r="15">
          <cell r="A15" t="str">
            <v>14026</v>
          </cell>
          <cell r="B15">
            <v>44637</v>
          </cell>
          <cell r="C15" t="str">
            <v>000070  DJ DE SOUZA MATERIAIS ELETRICO</v>
          </cell>
          <cell r="D15">
            <v>456</v>
          </cell>
          <cell r="E15" t="str">
            <v>USINA JEQUITIBA SPE LTDA</v>
          </cell>
        </row>
        <row r="16">
          <cell r="A16" t="str">
            <v>141</v>
          </cell>
          <cell r="B16">
            <v>44547</v>
          </cell>
          <cell r="C16" t="str">
            <v>000045  RO7 CONSTRUTORA BRASIL LTDA</v>
          </cell>
          <cell r="D16">
            <v>25074.07</v>
          </cell>
          <cell r="E16" t="str">
            <v>USINA PINHEIRO SPE LTDA</v>
          </cell>
        </row>
        <row r="17">
          <cell r="A17" t="str">
            <v>142</v>
          </cell>
          <cell r="B17">
            <v>44547</v>
          </cell>
          <cell r="C17" t="str">
            <v>000045  RO7 CONSTRUTORA BRASIL LTDA</v>
          </cell>
          <cell r="D17">
            <v>17315.63</v>
          </cell>
          <cell r="E17" t="str">
            <v>USINA CEDRO ROSA SPE LTDA</v>
          </cell>
        </row>
        <row r="18">
          <cell r="A18" t="str">
            <v>143</v>
          </cell>
          <cell r="B18">
            <v>44407</v>
          </cell>
          <cell r="C18" t="str">
            <v>000334  RENOVA IND E COM DE CONDUTORES</v>
          </cell>
          <cell r="D18">
            <v>35997.599999999999</v>
          </cell>
          <cell r="E18" t="str">
            <v>USINA PINHEIRO SPE LTDA</v>
          </cell>
        </row>
        <row r="19">
          <cell r="A19" t="str">
            <v>143</v>
          </cell>
          <cell r="B19">
            <v>44547</v>
          </cell>
          <cell r="C19" t="str">
            <v>000045  RO7 CONSTRUTORA BRASIL LTDA</v>
          </cell>
          <cell r="D19">
            <v>17315.63</v>
          </cell>
          <cell r="E19" t="str">
            <v>USINA PITANGUEIRA SPE LTDA</v>
          </cell>
        </row>
        <row r="20">
          <cell r="A20" t="str">
            <v>144</v>
          </cell>
          <cell r="B20">
            <v>44407</v>
          </cell>
          <cell r="C20" t="str">
            <v>000334  RENOVA IND E COM DE CONDUTORES</v>
          </cell>
          <cell r="D20">
            <v>17998.8</v>
          </cell>
          <cell r="E20" t="str">
            <v>USINA ATENA SPE LTDA</v>
          </cell>
        </row>
        <row r="21">
          <cell r="A21" t="str">
            <v>144</v>
          </cell>
          <cell r="B21">
            <v>44547</v>
          </cell>
          <cell r="C21" t="str">
            <v>000045  RO7 CONSTRUTORA BRASIL LTDA</v>
          </cell>
          <cell r="D21">
            <v>12533.42</v>
          </cell>
          <cell r="E21" t="str">
            <v>USINA ATENA SPE LTDA</v>
          </cell>
        </row>
        <row r="22">
          <cell r="A22" t="str">
            <v>145</v>
          </cell>
          <cell r="B22">
            <v>44547</v>
          </cell>
          <cell r="C22" t="str">
            <v>000045  RO7 CONSTRUTORA BRASIL LTDA</v>
          </cell>
          <cell r="D22">
            <v>36719.75</v>
          </cell>
          <cell r="E22" t="str">
            <v>USINA PINHEIRO SPE LTDA</v>
          </cell>
        </row>
        <row r="23">
          <cell r="A23" t="str">
            <v>145</v>
          </cell>
          <cell r="B23">
            <v>44407</v>
          </cell>
          <cell r="C23" t="str">
            <v>000334  RENOVA IND E COM DE CONDUTORES</v>
          </cell>
          <cell r="D23">
            <v>24875.7</v>
          </cell>
          <cell r="E23" t="str">
            <v>USINA PITANGUEIRA SPE LTDA</v>
          </cell>
        </row>
        <row r="24">
          <cell r="A24" t="str">
            <v>146</v>
          </cell>
          <cell r="B24">
            <v>44407</v>
          </cell>
          <cell r="C24" t="str">
            <v>000334  RENOVA IND E COM DE CONDUTORES</v>
          </cell>
          <cell r="D24">
            <v>17857.3</v>
          </cell>
          <cell r="E24" t="str">
            <v>USINA ATENA SPE LTDA</v>
          </cell>
        </row>
        <row r="25">
          <cell r="A25" t="str">
            <v>146</v>
          </cell>
          <cell r="B25">
            <v>44547</v>
          </cell>
          <cell r="C25" t="str">
            <v>000045  RO7 CONSTRUTORA BRASIL LTDA</v>
          </cell>
          <cell r="D25">
            <v>25357.89</v>
          </cell>
          <cell r="E25" t="str">
            <v>USINA CEDRO ROSA SPE LTDA</v>
          </cell>
        </row>
        <row r="26">
          <cell r="A26" t="str">
            <v>147</v>
          </cell>
          <cell r="B26">
            <v>44407</v>
          </cell>
          <cell r="C26" t="str">
            <v>000334  RENOVA IND E COM DE CONDUTORES</v>
          </cell>
          <cell r="D26">
            <v>24649.3</v>
          </cell>
          <cell r="E26" t="str">
            <v>USINA CEDRO ROSA SPE LTDA</v>
          </cell>
        </row>
        <row r="27">
          <cell r="A27" t="str">
            <v>147</v>
          </cell>
          <cell r="B27">
            <v>44547</v>
          </cell>
          <cell r="C27" t="str">
            <v>000045  RO7 CONSTRUTORA BRASIL LTDA</v>
          </cell>
          <cell r="D27">
            <v>25357.89</v>
          </cell>
          <cell r="E27" t="str">
            <v>USINA PITANGUEIRA SPE LTDA</v>
          </cell>
        </row>
        <row r="28">
          <cell r="A28" t="str">
            <v>148</v>
          </cell>
          <cell r="B28">
            <v>44547</v>
          </cell>
          <cell r="C28" t="str">
            <v>000045  RO7 CONSTRUTORA BRASIL LTDA</v>
          </cell>
          <cell r="D28">
            <v>18354.59</v>
          </cell>
          <cell r="E28" t="str">
            <v>USINA ATENA SPE LTDA</v>
          </cell>
        </row>
        <row r="29">
          <cell r="A29" t="str">
            <v>148</v>
          </cell>
          <cell r="B29">
            <v>44407</v>
          </cell>
          <cell r="C29" t="str">
            <v>000334  RENOVA IND E COM DE CONDUTORES</v>
          </cell>
          <cell r="D29">
            <v>24875.7</v>
          </cell>
          <cell r="E29" t="str">
            <v>USINA CEDRO ROSA SPE LTDA</v>
          </cell>
        </row>
        <row r="30">
          <cell r="A30" t="str">
            <v>149</v>
          </cell>
          <cell r="B30">
            <v>44407</v>
          </cell>
          <cell r="C30" t="str">
            <v>000334  RENOVA IND E COM DE CONDUTORES</v>
          </cell>
          <cell r="D30">
            <v>24649.3</v>
          </cell>
          <cell r="E30" t="str">
            <v>USINA CEDRO ROSA SPE LTDA</v>
          </cell>
        </row>
        <row r="31">
          <cell r="A31" t="str">
            <v>150</v>
          </cell>
          <cell r="B31">
            <v>44407</v>
          </cell>
          <cell r="C31" t="str">
            <v>000334  RENOVA IND E COM DE CONDUTORES</v>
          </cell>
          <cell r="D31">
            <v>35686.300000000003</v>
          </cell>
          <cell r="E31" t="str">
            <v>USINA PINHEIRO SPE LTDA</v>
          </cell>
        </row>
        <row r="32">
          <cell r="A32" t="str">
            <v>1510</v>
          </cell>
          <cell r="B32">
            <v>44571</v>
          </cell>
          <cell r="C32" t="str">
            <v>000450  SERT MUNCK COMERCIO, LOCACAO E</v>
          </cell>
          <cell r="D32">
            <v>670.7</v>
          </cell>
          <cell r="E32" t="str">
            <v>USINA ATENA SPE LTDA</v>
          </cell>
        </row>
        <row r="33">
          <cell r="A33" t="str">
            <v>1511</v>
          </cell>
          <cell r="B33">
            <v>44562</v>
          </cell>
          <cell r="C33" t="str">
            <v>000450  SERT MUNCK COMERCIO, LOCACAO E</v>
          </cell>
          <cell r="D33">
            <v>894.14</v>
          </cell>
          <cell r="E33" t="str">
            <v>USINA CEDRO ROSA SPE LTDA</v>
          </cell>
        </row>
        <row r="34">
          <cell r="A34" t="str">
            <v>1512</v>
          </cell>
          <cell r="B34">
            <v>44571</v>
          </cell>
          <cell r="C34" t="str">
            <v>000450  SERT MUNCK COMERCIO, LOCACAO E</v>
          </cell>
          <cell r="D34">
            <v>1341.02</v>
          </cell>
          <cell r="E34" t="str">
            <v>USINA PINHEIRO SPE LTDA</v>
          </cell>
        </row>
        <row r="35">
          <cell r="A35" t="str">
            <v>1513</v>
          </cell>
          <cell r="B35">
            <v>44562</v>
          </cell>
          <cell r="C35" t="str">
            <v>000450  SERT MUNCK COMERCIO, LOCACAO E</v>
          </cell>
          <cell r="D35">
            <v>894.14</v>
          </cell>
          <cell r="E35" t="str">
            <v>USINA PITANGUEIRA SPE LTDA</v>
          </cell>
        </row>
        <row r="36">
          <cell r="A36" t="str">
            <v>155</v>
          </cell>
          <cell r="B36">
            <v>44419</v>
          </cell>
          <cell r="C36" t="str">
            <v>000153  WE TRUST IN SUSTAINABLE ENERGY</v>
          </cell>
          <cell r="D36">
            <v>4836814.41</v>
          </cell>
          <cell r="E36" t="str">
            <v>USINA JEQUITIBA SPE LTDA</v>
          </cell>
        </row>
        <row r="37">
          <cell r="A37" t="str">
            <v>156</v>
          </cell>
          <cell r="B37">
            <v>44421</v>
          </cell>
          <cell r="C37" t="str">
            <v>000153  WE TRUST IN SUSTAINABLE ENERGY</v>
          </cell>
          <cell r="D37">
            <v>415529.4</v>
          </cell>
          <cell r="E37" t="str">
            <v>USINA JEQUITIBA SPE LTDA</v>
          </cell>
        </row>
        <row r="38">
          <cell r="A38" t="str">
            <v>157</v>
          </cell>
          <cell r="B38">
            <v>44421</v>
          </cell>
          <cell r="C38" t="str">
            <v>000153  WE TRUST IN SUSTAINABLE ENERGY</v>
          </cell>
          <cell r="D38">
            <v>415529.4</v>
          </cell>
          <cell r="E38" t="str">
            <v>USINA JEQUITIBA SPE LTDA</v>
          </cell>
        </row>
        <row r="39">
          <cell r="A39" t="str">
            <v>158</v>
          </cell>
          <cell r="B39">
            <v>44421</v>
          </cell>
          <cell r="C39" t="str">
            <v>000153  WE TRUST IN SUSTAINABLE ENERGY</v>
          </cell>
          <cell r="D39">
            <v>415529.4</v>
          </cell>
          <cell r="E39" t="str">
            <v>USINA JEQUITIBA SPE LTDA</v>
          </cell>
        </row>
        <row r="40">
          <cell r="A40" t="str">
            <v>159</v>
          </cell>
          <cell r="B40">
            <v>44421</v>
          </cell>
          <cell r="C40" t="str">
            <v>000153  WE TRUST IN SUSTAINABLE ENERGY</v>
          </cell>
          <cell r="D40">
            <v>415529.4</v>
          </cell>
          <cell r="E40" t="str">
            <v>USINA JEQUITIBA SPE LTDA</v>
          </cell>
        </row>
        <row r="41">
          <cell r="A41" t="str">
            <v>16</v>
          </cell>
          <cell r="B41">
            <v>44610</v>
          </cell>
          <cell r="C41" t="str">
            <v>000044  PLACA LIMPA MANUTENCAO SOLAR L</v>
          </cell>
          <cell r="D41">
            <v>7358.35</v>
          </cell>
          <cell r="E41" t="str">
            <v>USINA JEQUITIBA SPE LTDA</v>
          </cell>
        </row>
        <row r="42">
          <cell r="A42" t="str">
            <v>160</v>
          </cell>
          <cell r="B42">
            <v>44424</v>
          </cell>
          <cell r="C42" t="str">
            <v>000153  WE TRUST IN SUSTAINABLE ENERGY</v>
          </cell>
          <cell r="D42">
            <v>415529.4</v>
          </cell>
          <cell r="E42" t="str">
            <v>USINA JEQUITIBA SPE LTDA</v>
          </cell>
        </row>
        <row r="43">
          <cell r="A43" t="str">
            <v>161</v>
          </cell>
          <cell r="B43">
            <v>44424</v>
          </cell>
          <cell r="C43" t="str">
            <v>000153  WE TRUST IN SUSTAINABLE ENERGY</v>
          </cell>
          <cell r="D43">
            <v>415529.4</v>
          </cell>
          <cell r="E43" t="str">
            <v>USINA JEQUITIBA SPE LTDA</v>
          </cell>
        </row>
        <row r="44">
          <cell r="A44" t="str">
            <v>162</v>
          </cell>
          <cell r="B44">
            <v>44424</v>
          </cell>
          <cell r="C44" t="str">
            <v>000153  WE TRUST IN SUSTAINABLE ENERGY</v>
          </cell>
          <cell r="D44">
            <v>415529.4</v>
          </cell>
          <cell r="E44" t="str">
            <v>USINA JEQUITIBA SPE LTDA</v>
          </cell>
        </row>
        <row r="45">
          <cell r="A45" t="str">
            <v>163</v>
          </cell>
          <cell r="B45">
            <v>44424</v>
          </cell>
          <cell r="C45" t="str">
            <v>000153  WE TRUST IN SUSTAINABLE ENERGY</v>
          </cell>
          <cell r="D45">
            <v>415529.4</v>
          </cell>
          <cell r="E45" t="str">
            <v>USINA JEQUITIBA SPE LTDA</v>
          </cell>
        </row>
        <row r="46">
          <cell r="A46" t="str">
            <v>164</v>
          </cell>
          <cell r="B46">
            <v>44424</v>
          </cell>
          <cell r="C46" t="str">
            <v>000153  WE TRUST IN SUSTAINABLE ENERGY</v>
          </cell>
          <cell r="D46">
            <v>151101.6</v>
          </cell>
          <cell r="E46" t="str">
            <v>USINA JEQUITIBA SPE LTDA</v>
          </cell>
        </row>
        <row r="47">
          <cell r="A47" t="str">
            <v>165</v>
          </cell>
          <cell r="B47">
            <v>44595</v>
          </cell>
          <cell r="C47" t="str">
            <v>000045  RO7 CONSTRUTORA BRASIL LTDA</v>
          </cell>
          <cell r="D47">
            <v>16512.16</v>
          </cell>
          <cell r="E47" t="str">
            <v>USINA PINHEIRO SPE LTDA</v>
          </cell>
        </row>
        <row r="48">
          <cell r="A48" t="str">
            <v>165</v>
          </cell>
          <cell r="B48">
            <v>44424</v>
          </cell>
          <cell r="C48" t="str">
            <v>000153  WE TRUST IN SUSTAINABLE ENERGY</v>
          </cell>
          <cell r="D48">
            <v>415529.4</v>
          </cell>
          <cell r="E48" t="str">
            <v>USINA JEQUITIBA SPE LTDA</v>
          </cell>
        </row>
        <row r="49">
          <cell r="A49" t="str">
            <v>166</v>
          </cell>
          <cell r="B49">
            <v>44424</v>
          </cell>
          <cell r="C49" t="str">
            <v>000153  WE TRUST IN SUSTAINABLE ENERGY</v>
          </cell>
          <cell r="D49">
            <v>415529.4</v>
          </cell>
          <cell r="E49" t="str">
            <v>USINA JEQUITIBA SPE LTDA</v>
          </cell>
        </row>
        <row r="50">
          <cell r="A50" t="str">
            <v>166</v>
          </cell>
          <cell r="B50">
            <v>44595</v>
          </cell>
          <cell r="C50" t="str">
            <v>000045  RO7 CONSTRUTORA BRASIL LTDA</v>
          </cell>
          <cell r="D50">
            <v>11402.95</v>
          </cell>
          <cell r="E50" t="str">
            <v>USINA CEDRO ROSA SPE LTDA</v>
          </cell>
        </row>
        <row r="51">
          <cell r="A51" t="str">
            <v>167</v>
          </cell>
          <cell r="B51">
            <v>44424</v>
          </cell>
          <cell r="C51" t="str">
            <v>000153  WE TRUST IN SUSTAINABLE ENERGY</v>
          </cell>
          <cell r="D51">
            <v>415529.4</v>
          </cell>
          <cell r="E51" t="str">
            <v>USINA JEQUITIBA SPE LTDA</v>
          </cell>
        </row>
        <row r="52">
          <cell r="A52" t="str">
            <v>167</v>
          </cell>
          <cell r="B52">
            <v>44595</v>
          </cell>
          <cell r="C52" t="str">
            <v>000045  RO7 CONSTRUTORA BRASIL LTDA</v>
          </cell>
          <cell r="D52">
            <v>11402.95</v>
          </cell>
          <cell r="E52" t="str">
            <v>USINA PITANGUEIRA SPE LTDA</v>
          </cell>
        </row>
        <row r="53">
          <cell r="A53" t="str">
            <v>168</v>
          </cell>
          <cell r="B53">
            <v>44595</v>
          </cell>
          <cell r="C53" t="str">
            <v>000045  RO7 CONSTRUTORA BRASIL LTDA</v>
          </cell>
          <cell r="D53">
            <v>8253.7000000000007</v>
          </cell>
          <cell r="E53" t="str">
            <v>USINA ATENA SPE LTDA</v>
          </cell>
        </row>
        <row r="54">
          <cell r="A54" t="str">
            <v>168</v>
          </cell>
          <cell r="B54">
            <v>44389</v>
          </cell>
          <cell r="C54" t="str">
            <v>000334  RENOVA IND E COM DE CONDUTORES</v>
          </cell>
          <cell r="D54">
            <v>206590</v>
          </cell>
          <cell r="E54" t="str">
            <v>USINA JEQUITIBA SPE LTDA</v>
          </cell>
        </row>
        <row r="55">
          <cell r="A55" t="str">
            <v>168</v>
          </cell>
          <cell r="B55">
            <v>44424</v>
          </cell>
          <cell r="C55" t="str">
            <v>000153  WE TRUST IN SUSTAINABLE ENERGY</v>
          </cell>
          <cell r="D55">
            <v>415529.4</v>
          </cell>
          <cell r="E55" t="str">
            <v>USINA JEQUITIBA SPE LTDA</v>
          </cell>
        </row>
        <row r="56">
          <cell r="A56" t="str">
            <v>169</v>
          </cell>
          <cell r="B56">
            <v>44595</v>
          </cell>
          <cell r="C56" t="str">
            <v>000045  RO7 CONSTRUTORA BRASIL LTDA</v>
          </cell>
          <cell r="D56">
            <v>40630.370000000003</v>
          </cell>
          <cell r="E56" t="str">
            <v>USINA PINHEIRO SPE LTDA</v>
          </cell>
        </row>
        <row r="57">
          <cell r="A57" t="str">
            <v>169</v>
          </cell>
          <cell r="B57">
            <v>44425</v>
          </cell>
          <cell r="C57" t="str">
            <v>000153  WE TRUST IN SUSTAINABLE ENERGY</v>
          </cell>
          <cell r="D57">
            <v>415529.4</v>
          </cell>
          <cell r="E57" t="str">
            <v>USINA JEQUITIBA SPE LTDA</v>
          </cell>
        </row>
        <row r="58">
          <cell r="A58" t="str">
            <v>170</v>
          </cell>
          <cell r="B58">
            <v>44595</v>
          </cell>
          <cell r="C58" t="str">
            <v>000045  RO7 CONSTRUTORA BRASIL LTDA</v>
          </cell>
          <cell r="D58">
            <v>28058.49</v>
          </cell>
          <cell r="E58" t="str">
            <v>USINA CEDRO ROSA SPE LTDA</v>
          </cell>
        </row>
        <row r="59">
          <cell r="A59" t="str">
            <v>171</v>
          </cell>
          <cell r="B59">
            <v>44595</v>
          </cell>
          <cell r="C59" t="str">
            <v>000045  RO7 CONSTRUTORA BRASIL LTDA</v>
          </cell>
          <cell r="D59">
            <v>28058.49</v>
          </cell>
          <cell r="E59" t="str">
            <v>USINA PITANGUEIRA SPE LTDA</v>
          </cell>
        </row>
        <row r="60">
          <cell r="A60" t="str">
            <v>172</v>
          </cell>
          <cell r="B60">
            <v>44595</v>
          </cell>
          <cell r="C60" t="str">
            <v>000045  RO7 CONSTRUTORA BRASIL LTDA</v>
          </cell>
          <cell r="D60">
            <v>20309.330000000002</v>
          </cell>
          <cell r="E60" t="str">
            <v>USINA ATENA SPE LTDA</v>
          </cell>
        </row>
        <row r="61">
          <cell r="A61" t="str">
            <v>172</v>
          </cell>
          <cell r="B61">
            <v>44427</v>
          </cell>
          <cell r="C61" t="str">
            <v>000153  WE TRUST IN SUSTAINABLE ENERGY</v>
          </cell>
          <cell r="D61">
            <v>415529.4</v>
          </cell>
          <cell r="E61" t="str">
            <v>USINA JEQUITIBA SPE LTDA</v>
          </cell>
        </row>
        <row r="62">
          <cell r="A62" t="str">
            <v>173</v>
          </cell>
          <cell r="B62">
            <v>44427</v>
          </cell>
          <cell r="C62" t="str">
            <v>000153  WE TRUST IN SUSTAINABLE ENERGY</v>
          </cell>
          <cell r="D62">
            <v>415529.4</v>
          </cell>
          <cell r="E62" t="str">
            <v>USINA JEQUITIBA SPE LTDA</v>
          </cell>
        </row>
        <row r="63">
          <cell r="A63" t="str">
            <v>174</v>
          </cell>
          <cell r="B63">
            <v>44427</v>
          </cell>
          <cell r="C63" t="str">
            <v>000153  WE TRUST IN SUSTAINABLE ENERGY</v>
          </cell>
          <cell r="D63">
            <v>415529.4</v>
          </cell>
          <cell r="E63" t="str">
            <v>USINA JEQUITIBA SPE LTDA</v>
          </cell>
        </row>
        <row r="64">
          <cell r="A64" t="str">
            <v>175</v>
          </cell>
          <cell r="B64">
            <v>44427</v>
          </cell>
          <cell r="C64" t="str">
            <v>000153  WE TRUST IN SUSTAINABLE ENERGY</v>
          </cell>
          <cell r="D64">
            <v>415529.4</v>
          </cell>
          <cell r="E64" t="str">
            <v>USINA JEQUITIBA SPE LTDA</v>
          </cell>
        </row>
        <row r="65">
          <cell r="A65" t="str">
            <v>176</v>
          </cell>
          <cell r="B65">
            <v>44427</v>
          </cell>
          <cell r="C65" t="str">
            <v>000153  WE TRUST IN SUSTAINABLE ENERGY</v>
          </cell>
          <cell r="D65">
            <v>415529.4</v>
          </cell>
          <cell r="E65" t="str">
            <v>USINA JEQUITIBA SPE LTDA</v>
          </cell>
        </row>
        <row r="66">
          <cell r="A66" t="str">
            <v>177</v>
          </cell>
          <cell r="B66">
            <v>44432</v>
          </cell>
          <cell r="C66" t="str">
            <v>000153  WE TRUST IN SUSTAINABLE ENERGY</v>
          </cell>
          <cell r="D66">
            <v>296536.89</v>
          </cell>
          <cell r="E66" t="str">
            <v>USINA JEQUITIBA SPE LTDA</v>
          </cell>
        </row>
        <row r="67">
          <cell r="A67" t="str">
            <v>177730</v>
          </cell>
          <cell r="B67">
            <v>44692</v>
          </cell>
          <cell r="C67" t="str">
            <v>000723  AEA MARGINAL TIETE DISTRIBUIDO</v>
          </cell>
          <cell r="D67">
            <v>749.25</v>
          </cell>
          <cell r="E67" t="str">
            <v>USINA JEQUITIBA SPE LTDA</v>
          </cell>
        </row>
        <row r="68">
          <cell r="A68" t="str">
            <v>178</v>
          </cell>
          <cell r="B68">
            <v>44432</v>
          </cell>
          <cell r="C68" t="str">
            <v>000153  WE TRUST IN SUSTAINABLE ENERGY</v>
          </cell>
          <cell r="D68">
            <v>56663.1</v>
          </cell>
          <cell r="E68" t="str">
            <v>USINA JEQUITIBA SPE LTDA</v>
          </cell>
        </row>
        <row r="69">
          <cell r="A69" t="str">
            <v>179455</v>
          </cell>
          <cell r="B69">
            <v>44351</v>
          </cell>
          <cell r="C69" t="str">
            <v>000149  LUZ PUBLICIDADE SP SUL LTDA</v>
          </cell>
          <cell r="D69">
            <v>4275</v>
          </cell>
          <cell r="E69" t="str">
            <v>USINA JEQUITIBA SPE LTDA</v>
          </cell>
        </row>
        <row r="70">
          <cell r="A70" t="str">
            <v>182</v>
          </cell>
          <cell r="B70">
            <v>44394</v>
          </cell>
          <cell r="C70" t="str">
            <v>000053  ENERGYSERV SERVICOS EM ENERGIA</v>
          </cell>
          <cell r="D70">
            <v>2520</v>
          </cell>
          <cell r="E70" t="str">
            <v>USINA PINHEIRO SPE LTDA</v>
          </cell>
        </row>
        <row r="71">
          <cell r="A71" t="str">
            <v>182501</v>
          </cell>
          <cell r="B71">
            <v>44419</v>
          </cell>
          <cell r="C71" t="str">
            <v>000149  LUZ PUBLICIDADE SP SUL LTDA</v>
          </cell>
          <cell r="D71">
            <v>280</v>
          </cell>
          <cell r="E71" t="str">
            <v>USINA JEQUITIBA SPE LTDA</v>
          </cell>
        </row>
        <row r="72">
          <cell r="A72" t="str">
            <v>182502</v>
          </cell>
          <cell r="B72">
            <v>44419</v>
          </cell>
          <cell r="C72" t="str">
            <v>000149  LUZ PUBLICIDADE SP SUL LTDA</v>
          </cell>
          <cell r="D72">
            <v>400</v>
          </cell>
          <cell r="E72" t="str">
            <v>USINA JEQUITIBA SPE LTDA</v>
          </cell>
        </row>
        <row r="73">
          <cell r="A73" t="str">
            <v>182503</v>
          </cell>
          <cell r="B73">
            <v>44419</v>
          </cell>
          <cell r="C73" t="str">
            <v>000149  LUZ PUBLICIDADE SP SUL LTDA</v>
          </cell>
          <cell r="D73">
            <v>2520</v>
          </cell>
          <cell r="E73" t="str">
            <v>USINA JEQUITIBA SPE LTDA</v>
          </cell>
        </row>
        <row r="74">
          <cell r="A74" t="str">
            <v>183</v>
          </cell>
          <cell r="B74">
            <v>44394</v>
          </cell>
          <cell r="C74" t="str">
            <v>000053  ENERGYSERV SERVICOS EM ENERGIA</v>
          </cell>
          <cell r="D74">
            <v>1440</v>
          </cell>
          <cell r="E74" t="str">
            <v>USINA PITANGUEIRA SPE LTDA</v>
          </cell>
        </row>
        <row r="75">
          <cell r="A75" t="str">
            <v>184</v>
          </cell>
          <cell r="B75">
            <v>44394</v>
          </cell>
          <cell r="C75" t="str">
            <v>000053  ENERGYSERV SERVICOS EM ENERGIA</v>
          </cell>
          <cell r="D75">
            <v>960</v>
          </cell>
          <cell r="E75" t="str">
            <v>USINA ATENA SPE LTDA</v>
          </cell>
        </row>
        <row r="76">
          <cell r="A76" t="str">
            <v>184272</v>
          </cell>
          <cell r="B76">
            <v>44476</v>
          </cell>
          <cell r="C76" t="str">
            <v>000149  LUZ PUBLICIDADE SP SUL LTDA</v>
          </cell>
          <cell r="D76">
            <v>864</v>
          </cell>
          <cell r="E76" t="str">
            <v>USINA JEQUITIBA SPE LTDA</v>
          </cell>
        </row>
        <row r="77">
          <cell r="A77" t="str">
            <v>185</v>
          </cell>
          <cell r="B77">
            <v>44394</v>
          </cell>
          <cell r="C77" t="str">
            <v>000053  ENERGYSERV SERVICOS EM ENERGIA</v>
          </cell>
          <cell r="D77">
            <v>1080</v>
          </cell>
          <cell r="E77" t="str">
            <v>USINA CEDRO ROSA SPE LTDA</v>
          </cell>
        </row>
        <row r="78">
          <cell r="A78" t="str">
            <v>188528</v>
          </cell>
          <cell r="B78">
            <v>44721</v>
          </cell>
          <cell r="C78" t="str">
            <v>000766  HORUS S/A DISTRIBUIDORA DE SOL</v>
          </cell>
          <cell r="D78">
            <v>7188.9400000000005</v>
          </cell>
          <cell r="E78" t="str">
            <v>USINA JEQUITIBA SPE LTDA</v>
          </cell>
        </row>
        <row r="79">
          <cell r="A79" t="str">
            <v>1892</v>
          </cell>
          <cell r="B79">
            <v>44649</v>
          </cell>
          <cell r="C79" t="str">
            <v>000675  WANSYS ELETRONICA E SISTEMAS L</v>
          </cell>
          <cell r="D79">
            <v>1450</v>
          </cell>
          <cell r="E79" t="str">
            <v>USINA JEQUITIBA SPE LTDA</v>
          </cell>
        </row>
        <row r="80">
          <cell r="A80" t="str">
            <v>199</v>
          </cell>
          <cell r="B80">
            <v>44616</v>
          </cell>
          <cell r="C80" t="str">
            <v>000045  RO7 CONSTRUTORA BRASIL LTDA</v>
          </cell>
          <cell r="D80">
            <v>56485.700000000004</v>
          </cell>
          <cell r="E80" t="str">
            <v>USINA PINHEIRO SPE LTDA</v>
          </cell>
        </row>
        <row r="81">
          <cell r="A81" t="str">
            <v>2</v>
          </cell>
          <cell r="B81">
            <v>44721</v>
          </cell>
          <cell r="C81" t="str">
            <v>000725  C. F. DE S. C. LINDEMBERG LTDA</v>
          </cell>
          <cell r="D81">
            <v>800</v>
          </cell>
          <cell r="E81" t="str">
            <v>USINA JEQUITIBA SPE LTDA</v>
          </cell>
        </row>
        <row r="82">
          <cell r="A82" t="str">
            <v>200</v>
          </cell>
          <cell r="B82">
            <v>44616</v>
          </cell>
          <cell r="C82" t="str">
            <v>000045  RO7 CONSTRUTORA BRASIL LTDA</v>
          </cell>
          <cell r="D82">
            <v>39007.839999999997</v>
          </cell>
          <cell r="E82" t="str">
            <v>USINA CEDRO ROSA SPE LTDA</v>
          </cell>
        </row>
        <row r="83">
          <cell r="A83" t="str">
            <v>201</v>
          </cell>
          <cell r="B83">
            <v>44616</v>
          </cell>
          <cell r="C83" t="str">
            <v>000045  RO7 CONSTRUTORA BRASIL LTDA</v>
          </cell>
          <cell r="D83">
            <v>39007.839999999997</v>
          </cell>
          <cell r="E83" t="str">
            <v>USINA PITANGUEIRA SPE LTDA</v>
          </cell>
        </row>
        <row r="84">
          <cell r="A84" t="str">
            <v>202</v>
          </cell>
          <cell r="B84">
            <v>44616</v>
          </cell>
          <cell r="C84" t="str">
            <v>000045  RO7 CONSTRUTORA BRASIL LTDA</v>
          </cell>
          <cell r="D84">
            <v>28234.71</v>
          </cell>
          <cell r="E84" t="str">
            <v>USINA ATENA SPE LTDA</v>
          </cell>
        </row>
        <row r="85">
          <cell r="A85" t="str">
            <v>203</v>
          </cell>
          <cell r="B85">
            <v>44616</v>
          </cell>
          <cell r="C85" t="str">
            <v>000045  RO7 CONSTRUTORA BRASIL LTDA</v>
          </cell>
          <cell r="D85">
            <v>41864.85</v>
          </cell>
          <cell r="E85" t="str">
            <v>USINA PINHEIRO SPE LTDA</v>
          </cell>
        </row>
        <row r="86">
          <cell r="A86" t="str">
            <v>204</v>
          </cell>
          <cell r="B86">
            <v>44616</v>
          </cell>
          <cell r="C86" t="str">
            <v>000045  RO7 CONSTRUTORA BRASIL LTDA</v>
          </cell>
          <cell r="D86">
            <v>28910.99</v>
          </cell>
          <cell r="E86" t="str">
            <v>USINA CEDRO ROSA SPE LTDA</v>
          </cell>
        </row>
        <row r="87">
          <cell r="A87" t="str">
            <v>205</v>
          </cell>
          <cell r="B87">
            <v>44616</v>
          </cell>
          <cell r="C87" t="str">
            <v>000045  RO7 CONSTRUTORA BRASIL LTDA</v>
          </cell>
          <cell r="D87">
            <v>28910.99</v>
          </cell>
          <cell r="E87" t="str">
            <v>USINA PITANGUEIRA SPE LTDA</v>
          </cell>
        </row>
        <row r="88">
          <cell r="A88" t="str">
            <v>206</v>
          </cell>
          <cell r="B88">
            <v>44616</v>
          </cell>
          <cell r="C88" t="str">
            <v>000045  RO7 CONSTRUTORA BRASIL LTDA</v>
          </cell>
          <cell r="D88">
            <v>20926.39</v>
          </cell>
          <cell r="E88" t="str">
            <v>USINA ATENA SPE LTDA</v>
          </cell>
        </row>
        <row r="89">
          <cell r="A89" t="str">
            <v>219</v>
          </cell>
          <cell r="B89">
            <v>44377</v>
          </cell>
          <cell r="C89" t="str">
            <v>000044  PLACA LIMPA MANUTENCAO SOLAR L</v>
          </cell>
          <cell r="D89">
            <v>3128</v>
          </cell>
          <cell r="E89" t="str">
            <v>USINA JEQUITIBA SPE LTDA</v>
          </cell>
        </row>
        <row r="90">
          <cell r="A90" t="str">
            <v>224</v>
          </cell>
          <cell r="B90">
            <v>44641</v>
          </cell>
          <cell r="C90" t="str">
            <v>000045  RO7 CONSTRUTORA BRASIL LTDA</v>
          </cell>
          <cell r="D90">
            <v>74203.17</v>
          </cell>
          <cell r="E90" t="str">
            <v>USINA PINHEIRO SPE LTDA</v>
          </cell>
        </row>
        <row r="91">
          <cell r="A91" t="str">
            <v>225</v>
          </cell>
          <cell r="B91">
            <v>44344</v>
          </cell>
          <cell r="C91" t="str">
            <v>000017  BIOSAR BRASIL - ENERGIA RENOVA</v>
          </cell>
          <cell r="D91">
            <v>23750</v>
          </cell>
          <cell r="E91" t="str">
            <v>USINA JEQUITIBA SPE LTDA</v>
          </cell>
        </row>
        <row r="92">
          <cell r="A92" t="str">
            <v>225</v>
          </cell>
          <cell r="B92">
            <v>44641</v>
          </cell>
          <cell r="C92" t="str">
            <v>000045  RO7 CONSTRUTORA BRASIL LTDA</v>
          </cell>
          <cell r="D92">
            <v>51243.16</v>
          </cell>
          <cell r="E92" t="str">
            <v>USINA CEDRO ROSA SPE LTDA</v>
          </cell>
        </row>
        <row r="93">
          <cell r="A93" t="str">
            <v>226</v>
          </cell>
          <cell r="B93">
            <v>44641</v>
          </cell>
          <cell r="C93" t="str">
            <v>000045  RO7 CONSTRUTORA BRASIL LTDA</v>
          </cell>
          <cell r="D93">
            <v>51243.16</v>
          </cell>
          <cell r="E93" t="str">
            <v>USINA PITANGUEIRA SPE LTDA</v>
          </cell>
        </row>
        <row r="94">
          <cell r="A94" t="str">
            <v>227</v>
          </cell>
          <cell r="B94">
            <v>44641</v>
          </cell>
          <cell r="C94" t="str">
            <v>000045  RO7 CONSTRUTORA BRASIL LTDA</v>
          </cell>
          <cell r="D94">
            <v>37090.9</v>
          </cell>
          <cell r="E94" t="str">
            <v>USINA ATENA SPE LTDA</v>
          </cell>
        </row>
        <row r="95">
          <cell r="A95" t="str">
            <v>228</v>
          </cell>
          <cell r="B95">
            <v>44346</v>
          </cell>
          <cell r="C95" t="str">
            <v>000017  BIOSAR BRASIL - ENERGIA RENOVA</v>
          </cell>
          <cell r="D95">
            <v>66390.100000000006</v>
          </cell>
          <cell r="E95" t="str">
            <v>USINA PINHEIRO SPE LTDA</v>
          </cell>
        </row>
        <row r="96">
          <cell r="A96" t="str">
            <v>228</v>
          </cell>
          <cell r="B96">
            <v>44641</v>
          </cell>
          <cell r="C96" t="str">
            <v>000045  RO7 CONSTRUTORA BRASIL LTDA</v>
          </cell>
          <cell r="D96">
            <v>41479.46</v>
          </cell>
          <cell r="E96" t="str">
            <v>USINA PINHEIRO SPE LTDA</v>
          </cell>
        </row>
        <row r="97">
          <cell r="A97" t="str">
            <v>229</v>
          </cell>
          <cell r="B97">
            <v>44641</v>
          </cell>
          <cell r="C97" t="str">
            <v>000045  RO7 CONSTRUTORA BRASIL LTDA</v>
          </cell>
          <cell r="D97">
            <v>28644.850000000002</v>
          </cell>
          <cell r="E97" t="str">
            <v>USINA CEDRO ROSA SPE LTDA</v>
          </cell>
        </row>
        <row r="98">
          <cell r="A98" t="str">
            <v>23</v>
          </cell>
          <cell r="B98">
            <v>44377</v>
          </cell>
          <cell r="C98" t="str">
            <v>000045  RO7 CONSTRUTORA BRASIL LTDA</v>
          </cell>
          <cell r="D98">
            <v>4933.68</v>
          </cell>
          <cell r="E98" t="str">
            <v>USINA PINHEIRO SPE LTDA</v>
          </cell>
        </row>
        <row r="99">
          <cell r="A99" t="str">
            <v>23</v>
          </cell>
          <cell r="B99">
            <v>44663</v>
          </cell>
          <cell r="C99" t="str">
            <v>000482  RENOVAGY BRASIL ENERGIA CONTRO</v>
          </cell>
          <cell r="D99">
            <v>15769.890000000001</v>
          </cell>
          <cell r="E99" t="str">
            <v>USINA PINHEIRO SPE LTDA</v>
          </cell>
        </row>
        <row r="100">
          <cell r="A100" t="str">
            <v>230</v>
          </cell>
          <cell r="B100">
            <v>44377</v>
          </cell>
          <cell r="C100" t="str">
            <v>000017  BIOSAR BRASIL - ENERGIA RENOVA</v>
          </cell>
          <cell r="D100">
            <v>36990.620000000003</v>
          </cell>
          <cell r="E100" t="str">
            <v>USINA PINHEIRO SPE LTDA</v>
          </cell>
        </row>
        <row r="101">
          <cell r="A101" t="str">
            <v>230</v>
          </cell>
          <cell r="B101">
            <v>44641</v>
          </cell>
          <cell r="C101" t="str">
            <v>000045  RO7 CONSTRUTORA BRASIL LTDA</v>
          </cell>
          <cell r="D101">
            <v>28644.850000000002</v>
          </cell>
          <cell r="E101" t="str">
            <v>USINA PITANGUEIRA SPE LTDA</v>
          </cell>
        </row>
        <row r="102">
          <cell r="A102" t="str">
            <v>231</v>
          </cell>
          <cell r="B102">
            <v>44377</v>
          </cell>
          <cell r="C102" t="str">
            <v>000017  BIOSAR BRASIL - ENERGIA RENOVA</v>
          </cell>
          <cell r="D102">
            <v>51675.47</v>
          </cell>
          <cell r="E102" t="str">
            <v>USINA ATENA SPE LTDA</v>
          </cell>
        </row>
        <row r="103">
          <cell r="A103" t="str">
            <v>231</v>
          </cell>
          <cell r="B103">
            <v>44641</v>
          </cell>
          <cell r="C103" t="str">
            <v>000045  RO7 CONSTRUTORA BRASIL LTDA</v>
          </cell>
          <cell r="D103">
            <v>20733.759999999998</v>
          </cell>
          <cell r="E103" t="str">
            <v>USINA ATENA SPE LTDA</v>
          </cell>
        </row>
        <row r="104">
          <cell r="A104" t="str">
            <v>232</v>
          </cell>
          <cell r="B104">
            <v>44377</v>
          </cell>
          <cell r="C104" t="str">
            <v>000017  BIOSAR BRASIL - ENERGIA RENOVA</v>
          </cell>
          <cell r="D104">
            <v>71392.570000000007</v>
          </cell>
          <cell r="E104" t="str">
            <v>USINA CEDRO ROSA SPE LTDA</v>
          </cell>
        </row>
        <row r="105">
          <cell r="A105" t="str">
            <v>233</v>
          </cell>
          <cell r="B105">
            <v>44377</v>
          </cell>
          <cell r="C105" t="str">
            <v>000017  BIOSAR BRASIL - ENERGIA RENOVA</v>
          </cell>
          <cell r="D105">
            <v>71392.570000000007</v>
          </cell>
          <cell r="E105" t="str">
            <v>USINA PITANGUEIRA SPE LTDA</v>
          </cell>
        </row>
        <row r="106">
          <cell r="A106" t="str">
            <v>235</v>
          </cell>
          <cell r="B106">
            <v>44377</v>
          </cell>
          <cell r="C106" t="str">
            <v>000017  BIOSAR BRASIL - ENERGIA RENOVA</v>
          </cell>
          <cell r="D106">
            <v>23750</v>
          </cell>
          <cell r="E106" t="str">
            <v>USINA JEQUITIBA SPE LTDA</v>
          </cell>
        </row>
        <row r="107">
          <cell r="A107" t="str">
            <v>24</v>
          </cell>
          <cell r="B107">
            <v>44377</v>
          </cell>
          <cell r="C107" t="str">
            <v>000045  RO7 CONSTRUTORA BRASIL LTDA</v>
          </cell>
          <cell r="D107">
            <v>3407.09</v>
          </cell>
          <cell r="E107" t="str">
            <v>USINA CEDRO ROSA SPE LTDA</v>
          </cell>
        </row>
        <row r="108">
          <cell r="A108" t="str">
            <v>24</v>
          </cell>
          <cell r="B108">
            <v>44663</v>
          </cell>
          <cell r="C108" t="str">
            <v>000482  RENOVAGY BRASIL ENERGIA CONTRO</v>
          </cell>
          <cell r="D108">
            <v>10890.35</v>
          </cell>
          <cell r="E108" t="str">
            <v>USINA CEDRO ROSA SPE LTDA</v>
          </cell>
        </row>
        <row r="109">
          <cell r="A109" t="str">
            <v>245</v>
          </cell>
          <cell r="B109">
            <v>44649</v>
          </cell>
          <cell r="C109" t="str">
            <v>000672  PHN SERVICOS DE PROJETOS, EXEC</v>
          </cell>
          <cell r="D109">
            <v>3000</v>
          </cell>
          <cell r="E109" t="str">
            <v>USINA JEQUITIBA SPE LTDA</v>
          </cell>
        </row>
        <row r="110">
          <cell r="A110" t="str">
            <v>248</v>
          </cell>
          <cell r="B110">
            <v>44407</v>
          </cell>
          <cell r="C110" t="str">
            <v>000017  BIOSAR BRASIL - ENERGIA RENOVA</v>
          </cell>
          <cell r="D110">
            <v>23750</v>
          </cell>
          <cell r="E110" t="str">
            <v>USINA JEQUITIBA SPE LTDA</v>
          </cell>
        </row>
        <row r="111">
          <cell r="A111" t="str">
            <v>25</v>
          </cell>
          <cell r="B111">
            <v>44377</v>
          </cell>
          <cell r="C111" t="str">
            <v>000045  RO7 CONSTRUTORA BRASIL LTDA</v>
          </cell>
          <cell r="D111">
            <v>3407.09</v>
          </cell>
          <cell r="E111" t="str">
            <v>USINA PITANGUEIRA SPE LTDA</v>
          </cell>
        </row>
        <row r="112">
          <cell r="A112" t="str">
            <v>25</v>
          </cell>
          <cell r="B112">
            <v>44663</v>
          </cell>
          <cell r="C112" t="str">
            <v>000482  RENOVAGY BRASIL ENERGIA CONTRO</v>
          </cell>
          <cell r="D112">
            <v>10890.35</v>
          </cell>
          <cell r="E112" t="str">
            <v>USINA PITANGUEIRA SPE LTDA</v>
          </cell>
        </row>
        <row r="113">
          <cell r="A113" t="str">
            <v>256</v>
          </cell>
          <cell r="B113">
            <v>44659</v>
          </cell>
          <cell r="C113" t="str">
            <v>000672  PHN SERVICOS DE PROJETOS, EXEC</v>
          </cell>
          <cell r="D113">
            <v>4000</v>
          </cell>
          <cell r="E113" t="str">
            <v>USINA ATENA SPE LTDA</v>
          </cell>
        </row>
        <row r="114">
          <cell r="A114" t="str">
            <v>259359</v>
          </cell>
          <cell r="B114">
            <v>44644</v>
          </cell>
          <cell r="C114" t="str">
            <v>000643  ELETROTRAFO PRODUTOS ELETRICOS</v>
          </cell>
          <cell r="D114">
            <v>3512.8</v>
          </cell>
          <cell r="E114" t="str">
            <v>USINA JEQUITIBA SPE LTDA</v>
          </cell>
        </row>
        <row r="115">
          <cell r="A115" t="str">
            <v>26</v>
          </cell>
          <cell r="B115">
            <v>44377</v>
          </cell>
          <cell r="C115" t="str">
            <v>000045  RO7 CONSTRUTORA BRASIL LTDA</v>
          </cell>
          <cell r="D115">
            <v>2466.14</v>
          </cell>
          <cell r="E115" t="str">
            <v>USINA ATENA SPE LTDA</v>
          </cell>
        </row>
        <row r="116">
          <cell r="A116" t="str">
            <v>26</v>
          </cell>
          <cell r="B116">
            <v>44662</v>
          </cell>
          <cell r="C116" t="str">
            <v>000482  RENOVAGY BRASIL ENERGIA CONTRO</v>
          </cell>
          <cell r="D116">
            <v>7882.67</v>
          </cell>
          <cell r="E116" t="str">
            <v>USINA ATENA SPE LTDA</v>
          </cell>
        </row>
        <row r="117">
          <cell r="A117" t="str">
            <v>261</v>
          </cell>
          <cell r="B117">
            <v>44440</v>
          </cell>
          <cell r="C117" t="str">
            <v>000017  BIOSAR BRASIL - ENERGIA RENOVA</v>
          </cell>
          <cell r="D117">
            <v>23750</v>
          </cell>
          <cell r="E117" t="str">
            <v>USINA JEQUITIBA SPE LTDA</v>
          </cell>
        </row>
        <row r="118">
          <cell r="A118" t="str">
            <v>264</v>
          </cell>
          <cell r="B118">
            <v>44677</v>
          </cell>
          <cell r="C118" t="str">
            <v>000045  RO7 CONSTRUTORA BRASIL LTDA</v>
          </cell>
          <cell r="D118">
            <v>47461.200000000004</v>
          </cell>
          <cell r="E118" t="str">
            <v>USINA PINHEIRO SPE LTDA</v>
          </cell>
        </row>
        <row r="119">
          <cell r="A119" t="str">
            <v>265</v>
          </cell>
          <cell r="B119">
            <v>44677</v>
          </cell>
          <cell r="C119" t="str">
            <v>000045  RO7 CONSTRUTORA BRASIL LTDA</v>
          </cell>
          <cell r="D119">
            <v>32775.71</v>
          </cell>
          <cell r="E119" t="str">
            <v>USINA CEDRO ROSA SPE LTDA</v>
          </cell>
        </row>
        <row r="120">
          <cell r="A120" t="str">
            <v>266</v>
          </cell>
          <cell r="B120">
            <v>44677</v>
          </cell>
          <cell r="C120" t="str">
            <v>000045  RO7 CONSTRUTORA BRASIL LTDA</v>
          </cell>
          <cell r="D120">
            <v>32775.71</v>
          </cell>
          <cell r="E120" t="str">
            <v>USINA PITANGUEIRA SPE LTDA</v>
          </cell>
        </row>
        <row r="121">
          <cell r="A121" t="str">
            <v>267</v>
          </cell>
          <cell r="B121">
            <v>44677</v>
          </cell>
          <cell r="C121" t="str">
            <v>000045  RO7 CONSTRUTORA BRASIL LTDA</v>
          </cell>
          <cell r="D121">
            <v>23723.760000000002</v>
          </cell>
          <cell r="E121" t="str">
            <v>USINA ATENA SPE LTDA</v>
          </cell>
        </row>
        <row r="122">
          <cell r="A122" t="str">
            <v>268</v>
          </cell>
          <cell r="B122">
            <v>44677</v>
          </cell>
          <cell r="C122" t="str">
            <v>000045  RO7 CONSTRUTORA BRASIL LTDA</v>
          </cell>
          <cell r="D122">
            <v>71348.56</v>
          </cell>
          <cell r="E122" t="str">
            <v>USINA PINHEIRO SPE LTDA</v>
          </cell>
        </row>
        <row r="123">
          <cell r="A123" t="str">
            <v>269</v>
          </cell>
          <cell r="B123">
            <v>44677</v>
          </cell>
          <cell r="C123" t="str">
            <v>000045  RO7 CONSTRUTORA BRASIL LTDA</v>
          </cell>
          <cell r="D123">
            <v>49271.82</v>
          </cell>
          <cell r="E123" t="str">
            <v>USINA CEDRO ROSA SPE LTDA</v>
          </cell>
        </row>
        <row r="124">
          <cell r="A124" t="str">
            <v>27</v>
          </cell>
          <cell r="B124">
            <v>44377</v>
          </cell>
          <cell r="C124" t="str">
            <v>000045  RO7 CONSTRUTORA BRASIL LTDA</v>
          </cell>
          <cell r="D124">
            <v>78917.11</v>
          </cell>
          <cell r="E124" t="str">
            <v>USINA PINHEIRO SPE LTDA</v>
          </cell>
        </row>
        <row r="125">
          <cell r="A125" t="str">
            <v>270</v>
          </cell>
          <cell r="B125">
            <v>44473</v>
          </cell>
          <cell r="C125" t="str">
            <v>000017  BIOSAR BRASIL - ENERGIA RENOVA</v>
          </cell>
          <cell r="D125">
            <v>23750</v>
          </cell>
          <cell r="E125" t="str">
            <v>USINA JEQUITIBA SPE LTDA</v>
          </cell>
        </row>
        <row r="126">
          <cell r="A126" t="str">
            <v>270</v>
          </cell>
          <cell r="B126">
            <v>44677</v>
          </cell>
          <cell r="C126" t="str">
            <v>000045  RO7 CONSTRUTORA BRASIL LTDA</v>
          </cell>
          <cell r="D126">
            <v>49271.82</v>
          </cell>
          <cell r="E126" t="str">
            <v>USINA PITANGUEIRA SPE LTDA</v>
          </cell>
        </row>
        <row r="127">
          <cell r="A127" t="str">
            <v>271</v>
          </cell>
          <cell r="B127">
            <v>44677</v>
          </cell>
          <cell r="C127" t="str">
            <v>000045  RO7 CONSTRUTORA BRASIL LTDA</v>
          </cell>
          <cell r="D127">
            <v>35664</v>
          </cell>
          <cell r="E127" t="str">
            <v>USINA ATENA SPE LTDA</v>
          </cell>
        </row>
        <row r="128">
          <cell r="A128" t="str">
            <v>271</v>
          </cell>
          <cell r="B128">
            <v>44473</v>
          </cell>
          <cell r="C128" t="str">
            <v>000017  BIOSAR BRASIL - ENERGIA RENOVA</v>
          </cell>
          <cell r="D128">
            <v>23750</v>
          </cell>
          <cell r="E128" t="str">
            <v>USINA JEQUITIBA SPE LTDA</v>
          </cell>
        </row>
        <row r="129">
          <cell r="A129" t="str">
            <v>273</v>
          </cell>
          <cell r="B129">
            <v>44377</v>
          </cell>
          <cell r="C129" t="str">
            <v>000044  PLACA LIMPA MANUTENCAO SOLAR L</v>
          </cell>
          <cell r="D129">
            <v>7358.35</v>
          </cell>
          <cell r="E129" t="str">
            <v>USINA JEQUITIBA SPE LTDA</v>
          </cell>
        </row>
        <row r="130">
          <cell r="A130" t="str">
            <v>274</v>
          </cell>
          <cell r="B130">
            <v>44377</v>
          </cell>
          <cell r="C130" t="str">
            <v>000044  PLACA LIMPA MANUTENCAO SOLAR L</v>
          </cell>
          <cell r="D130">
            <v>4700</v>
          </cell>
          <cell r="E130" t="str">
            <v>USINA JEQUITIBA SPE LTDA</v>
          </cell>
        </row>
        <row r="131">
          <cell r="A131" t="str">
            <v>283</v>
          </cell>
          <cell r="B131">
            <v>44501</v>
          </cell>
          <cell r="C131" t="str">
            <v>000044  PLACA LIMPA MANUTENCAO SOLAR L</v>
          </cell>
          <cell r="D131">
            <v>7358.35</v>
          </cell>
          <cell r="E131" t="str">
            <v>USINA JEQUITIBA SPE LTDA</v>
          </cell>
        </row>
        <row r="132">
          <cell r="A132" t="str">
            <v>288</v>
          </cell>
          <cell r="B132">
            <v>44393</v>
          </cell>
          <cell r="C132" t="str">
            <v>000044  PLACA LIMPA MANUTENCAO SOLAR L</v>
          </cell>
          <cell r="D132">
            <v>36000</v>
          </cell>
          <cell r="E132" t="str">
            <v>USINA JEQUITIBA SPE LTDA</v>
          </cell>
        </row>
        <row r="133">
          <cell r="A133" t="str">
            <v>29</v>
          </cell>
          <cell r="B133">
            <v>44377</v>
          </cell>
          <cell r="C133" t="str">
            <v>000045  RO7 CONSTRUTORA BRASIL LTDA</v>
          </cell>
          <cell r="D133">
            <v>54498.51</v>
          </cell>
          <cell r="E133" t="str">
            <v>USINA CEDRO ROSA SPE LTDA</v>
          </cell>
        </row>
        <row r="134">
          <cell r="A134" t="str">
            <v>307</v>
          </cell>
          <cell r="B134">
            <v>44501</v>
          </cell>
          <cell r="C134" t="str">
            <v>000024  BFG SERVICOS ELETRICOS EIRELI</v>
          </cell>
          <cell r="D134">
            <v>267600</v>
          </cell>
          <cell r="E134" t="str">
            <v>USINA JEQUITIBA SPE LTDA</v>
          </cell>
        </row>
        <row r="135">
          <cell r="A135" t="str">
            <v>31</v>
          </cell>
          <cell r="B135">
            <v>44377</v>
          </cell>
          <cell r="C135" t="str">
            <v>000045  RO7 CONSTRUTORA BRASIL LTDA</v>
          </cell>
          <cell r="D135">
            <v>54498.51</v>
          </cell>
          <cell r="E135" t="str">
            <v>USINA PITANGUEIRA SPE LTDA</v>
          </cell>
        </row>
        <row r="136">
          <cell r="A136" t="str">
            <v>319</v>
          </cell>
          <cell r="B136">
            <v>44417</v>
          </cell>
          <cell r="C136" t="str">
            <v>000044  PLACA LIMPA MANUTENCAO SOLAR L</v>
          </cell>
          <cell r="D136">
            <v>7358.35</v>
          </cell>
          <cell r="E136" t="str">
            <v>USINA JEQUITIBA SPE LTDA</v>
          </cell>
        </row>
        <row r="137">
          <cell r="A137" t="str">
            <v>32</v>
          </cell>
          <cell r="B137">
            <v>44377</v>
          </cell>
          <cell r="C137" t="str">
            <v>000045  RO7 CONSTRUTORA BRASIL LTDA</v>
          </cell>
          <cell r="D137">
            <v>39447.18</v>
          </cell>
          <cell r="E137" t="str">
            <v>USINA ATENA SPE LTDA</v>
          </cell>
        </row>
        <row r="138">
          <cell r="A138" t="str">
            <v>322</v>
          </cell>
          <cell r="B138">
            <v>44596</v>
          </cell>
          <cell r="C138" t="str">
            <v>000024  BFG SERVICOS ELETRICOS EIRELI</v>
          </cell>
          <cell r="D138">
            <v>300000</v>
          </cell>
          <cell r="E138" t="str">
            <v>USINA JEQUITIBA SPE LTDA</v>
          </cell>
        </row>
        <row r="139">
          <cell r="A139" t="str">
            <v>334</v>
          </cell>
          <cell r="B139">
            <v>44447</v>
          </cell>
          <cell r="C139" t="str">
            <v>000044  PLACA LIMPA MANUTENCAO SOLAR L</v>
          </cell>
          <cell r="D139">
            <v>7358.35</v>
          </cell>
          <cell r="E139" t="str">
            <v>USINA JEQUITIBA SPE LTDA</v>
          </cell>
        </row>
        <row r="140">
          <cell r="A140" t="str">
            <v>334</v>
          </cell>
          <cell r="B140">
            <v>44651</v>
          </cell>
          <cell r="C140" t="str">
            <v>000024  BFG SERVICOS ELETRICOS EIRELI</v>
          </cell>
          <cell r="D140">
            <v>17435.36</v>
          </cell>
          <cell r="E140" t="str">
            <v>USINA JEQUITIBA SPE LTDA</v>
          </cell>
        </row>
        <row r="141">
          <cell r="A141" t="str">
            <v>339</v>
          </cell>
          <cell r="B141">
            <v>44657</v>
          </cell>
          <cell r="C141" t="str">
            <v>000024  BFG SERVICOS ELETRICOS EIRELI</v>
          </cell>
          <cell r="D141">
            <v>22050</v>
          </cell>
          <cell r="E141" t="str">
            <v>USINA JEQUITIBA SPE LTDA</v>
          </cell>
        </row>
        <row r="142">
          <cell r="A142" t="str">
            <v>344</v>
          </cell>
          <cell r="B142">
            <v>44704</v>
          </cell>
          <cell r="C142" t="str">
            <v>000024  BFG SERVICOS ELETRICOS EIRELI</v>
          </cell>
          <cell r="D142">
            <v>22050</v>
          </cell>
          <cell r="E142" t="str">
            <v>USINA JEQUITIBA SPE LTDA</v>
          </cell>
        </row>
        <row r="143">
          <cell r="A143" t="str">
            <v>354</v>
          </cell>
          <cell r="B143">
            <v>44501</v>
          </cell>
          <cell r="C143" t="str">
            <v>000044  PLACA LIMPA MANUTENCAO SOLAR L</v>
          </cell>
          <cell r="D143">
            <v>7358.35</v>
          </cell>
          <cell r="E143" t="str">
            <v>USINA JEQUITIBA SPE LTDA</v>
          </cell>
        </row>
        <row r="144">
          <cell r="A144" t="str">
            <v>35858</v>
          </cell>
          <cell r="B144">
            <v>44501</v>
          </cell>
          <cell r="C144" t="str">
            <v>000541  DF COMERCIO ATACADISTA DEMATER</v>
          </cell>
          <cell r="D144">
            <v>192274.91</v>
          </cell>
          <cell r="E144" t="str">
            <v>USINA JEQUITIBA SPE LTDA</v>
          </cell>
        </row>
        <row r="145">
          <cell r="A145" t="str">
            <v>3652</v>
          </cell>
          <cell r="B145">
            <v>44715</v>
          </cell>
          <cell r="C145" t="str">
            <v>000765  JOCLAMAR LTDA</v>
          </cell>
          <cell r="D145">
            <v>17000</v>
          </cell>
          <cell r="E145" t="str">
            <v>USINA JEQUITIBA SPE LTDA</v>
          </cell>
        </row>
        <row r="146">
          <cell r="A146" t="str">
            <v>367</v>
          </cell>
          <cell r="B146">
            <v>44546</v>
          </cell>
          <cell r="C146" t="str">
            <v>000044  PLACA LIMPA MANUTENCAO SOLAR L</v>
          </cell>
          <cell r="D146">
            <v>7358.35</v>
          </cell>
          <cell r="E146" t="str">
            <v>USINA JEQUITIBA SPE LTDA</v>
          </cell>
        </row>
        <row r="147">
          <cell r="A147" t="str">
            <v>37361</v>
          </cell>
          <cell r="B147">
            <v>44531</v>
          </cell>
          <cell r="C147" t="str">
            <v>000541  DF COMERCIO ATACADISTA DEMATER</v>
          </cell>
          <cell r="D147">
            <v>162460.73000000001</v>
          </cell>
          <cell r="E147" t="str">
            <v>USINA JEQUITIBA SPE LTDA</v>
          </cell>
        </row>
        <row r="148">
          <cell r="A148" t="str">
            <v>376</v>
          </cell>
          <cell r="B148">
            <v>44562</v>
          </cell>
          <cell r="C148" t="str">
            <v>000044  PLACA LIMPA MANUTENCAO SOLAR L</v>
          </cell>
          <cell r="D148">
            <v>7358.35</v>
          </cell>
          <cell r="E148" t="str">
            <v>USINA JEQUITIBA SPE LTDA</v>
          </cell>
        </row>
        <row r="149">
          <cell r="A149" t="str">
            <v>4</v>
          </cell>
          <cell r="B149">
            <v>44407</v>
          </cell>
          <cell r="C149" t="str">
            <v>000384  WILLIAM RIBEIRO FILHO 84296720</v>
          </cell>
          <cell r="D149">
            <v>4500</v>
          </cell>
          <cell r="E149" t="str">
            <v>USINA JEQUITIBA SPE LTDA</v>
          </cell>
        </row>
        <row r="150">
          <cell r="A150" t="str">
            <v>400</v>
          </cell>
          <cell r="B150">
            <v>44376</v>
          </cell>
          <cell r="C150" t="str">
            <v>000194  FUNDASUL ENGENHARIA DE FUNDACO</v>
          </cell>
          <cell r="D150">
            <v>61405.31</v>
          </cell>
          <cell r="E150" t="str">
            <v>USINA PINHEIRO SPE LTDA</v>
          </cell>
        </row>
        <row r="151">
          <cell r="A151" t="str">
            <v>401</v>
          </cell>
          <cell r="B151">
            <v>44376</v>
          </cell>
          <cell r="C151" t="str">
            <v>000194  FUNDASUL ENGENHARIA DE FUNDACO</v>
          </cell>
          <cell r="D151">
            <v>42405.22</v>
          </cell>
          <cell r="E151" t="str">
            <v>USINA PITANGUEIRA SPE LTDA</v>
          </cell>
        </row>
        <row r="152">
          <cell r="A152" t="str">
            <v>402</v>
          </cell>
          <cell r="B152">
            <v>44376</v>
          </cell>
          <cell r="C152" t="str">
            <v>000194  FUNDASUL ENGENHARIA DE FUNDACO</v>
          </cell>
          <cell r="D152">
            <v>42405.22</v>
          </cell>
          <cell r="E152" t="str">
            <v>USINA CEDRO ROSA SPE LTDA</v>
          </cell>
        </row>
        <row r="153">
          <cell r="A153" t="str">
            <v>403</v>
          </cell>
          <cell r="B153">
            <v>44376</v>
          </cell>
          <cell r="C153" t="str">
            <v>000194  FUNDASUL ENGENHARIA DE FUNDACO</v>
          </cell>
          <cell r="D153">
            <v>30693.81</v>
          </cell>
          <cell r="E153" t="str">
            <v>USINA ATENA SPE LTDA</v>
          </cell>
        </row>
        <row r="154">
          <cell r="A154" t="str">
            <v>404</v>
          </cell>
          <cell r="B154">
            <v>44376</v>
          </cell>
          <cell r="C154" t="str">
            <v>000194  FUNDASUL ENGENHARIA DE FUNDACO</v>
          </cell>
          <cell r="D154">
            <v>11475.130000000001</v>
          </cell>
          <cell r="E154" t="str">
            <v>USINA PINHEIRO SPE LTDA</v>
          </cell>
        </row>
        <row r="155">
          <cell r="A155" t="str">
            <v>405</v>
          </cell>
          <cell r="B155">
            <v>44376</v>
          </cell>
          <cell r="C155" t="str">
            <v>000194  FUNDASUL ENGENHARIA DE FUNDACO</v>
          </cell>
          <cell r="D155">
            <v>7924.4800000000005</v>
          </cell>
          <cell r="E155" t="str">
            <v>USINA PITANGUEIRA SPE LTDA</v>
          </cell>
        </row>
        <row r="156">
          <cell r="A156" t="str">
            <v>406</v>
          </cell>
          <cell r="B156">
            <v>44376</v>
          </cell>
          <cell r="C156" t="str">
            <v>000194  FUNDASUL ENGENHARIA DE FUNDACO</v>
          </cell>
          <cell r="D156">
            <v>7924.4800000000005</v>
          </cell>
          <cell r="E156" t="str">
            <v>USINA CEDRO ROSA SPE LTDA</v>
          </cell>
        </row>
        <row r="157">
          <cell r="A157" t="str">
            <v>407</v>
          </cell>
          <cell r="B157">
            <v>44376</v>
          </cell>
          <cell r="C157" t="str">
            <v>000194  FUNDASUL ENGENHARIA DE FUNDACO</v>
          </cell>
          <cell r="D157">
            <v>5735.91</v>
          </cell>
          <cell r="E157" t="str">
            <v>USINA ATENA SPE LTDA</v>
          </cell>
        </row>
        <row r="158">
          <cell r="A158" t="str">
            <v>408</v>
          </cell>
          <cell r="B158">
            <v>44376</v>
          </cell>
          <cell r="C158" t="str">
            <v>000194  FUNDASUL ENGENHARIA DE FUNDACO</v>
          </cell>
          <cell r="D158">
            <v>3280.1</v>
          </cell>
          <cell r="E158" t="str">
            <v>USINA PINHEIRO SPE LTDA</v>
          </cell>
        </row>
        <row r="159">
          <cell r="A159" t="str">
            <v>409</v>
          </cell>
          <cell r="B159">
            <v>44376</v>
          </cell>
          <cell r="C159" t="str">
            <v>000194  FUNDASUL ENGENHARIA DE FUNDACO</v>
          </cell>
          <cell r="D159">
            <v>2265.17</v>
          </cell>
          <cell r="E159" t="str">
            <v>USINA PITANGUEIRA SPE LTDA</v>
          </cell>
        </row>
        <row r="160">
          <cell r="A160" t="str">
            <v>40951</v>
          </cell>
          <cell r="B160">
            <v>44562</v>
          </cell>
          <cell r="C160" t="str">
            <v>000541  DF COMERCIO ATACADISTA DEMATER</v>
          </cell>
          <cell r="D160">
            <v>7574.92</v>
          </cell>
          <cell r="E160" t="str">
            <v>USINA JEQUITIBA SPE LTDA</v>
          </cell>
        </row>
        <row r="161">
          <cell r="A161" t="str">
            <v>410</v>
          </cell>
          <cell r="B161">
            <v>44376</v>
          </cell>
          <cell r="C161" t="str">
            <v>000194  FUNDASUL ENGENHARIA DE FUNDACO</v>
          </cell>
          <cell r="D161">
            <v>2265.17</v>
          </cell>
          <cell r="E161" t="str">
            <v>USINA CEDRO ROSA SPE LTDA</v>
          </cell>
        </row>
        <row r="162">
          <cell r="A162" t="str">
            <v>411</v>
          </cell>
          <cell r="B162">
            <v>44376</v>
          </cell>
          <cell r="C162" t="str">
            <v>000194  FUNDASUL ENGENHARIA DE FUNDACO</v>
          </cell>
          <cell r="D162">
            <v>1639.58</v>
          </cell>
          <cell r="E162" t="str">
            <v>USINA ATENA SPE LTDA</v>
          </cell>
        </row>
        <row r="163">
          <cell r="A163" t="str">
            <v>412</v>
          </cell>
          <cell r="B163">
            <v>44376</v>
          </cell>
          <cell r="C163" t="str">
            <v>000194  FUNDASUL ENGENHARIA DE FUNDACO</v>
          </cell>
          <cell r="D163">
            <v>43563.74</v>
          </cell>
          <cell r="E163" t="str">
            <v>USINA PINHEIRO SPE LTDA</v>
          </cell>
        </row>
        <row r="164">
          <cell r="A164" t="str">
            <v>413</v>
          </cell>
          <cell r="B164">
            <v>44376</v>
          </cell>
          <cell r="C164" t="str">
            <v>000194  FUNDASUL ENGENHARIA DE FUNDACO</v>
          </cell>
          <cell r="D164">
            <v>30084.21</v>
          </cell>
          <cell r="E164" t="str">
            <v>USINA PITANGUEIRA SPE LTDA</v>
          </cell>
        </row>
        <row r="165">
          <cell r="A165" t="str">
            <v>414</v>
          </cell>
          <cell r="B165">
            <v>44376</v>
          </cell>
          <cell r="C165" t="str">
            <v>000194  FUNDASUL ENGENHARIA DE FUNDACO</v>
          </cell>
          <cell r="D165">
            <v>30084.21</v>
          </cell>
          <cell r="E165" t="str">
            <v>USINA CEDRO ROSA SPE LTDA</v>
          </cell>
        </row>
        <row r="166">
          <cell r="A166" t="str">
            <v>415</v>
          </cell>
          <cell r="B166">
            <v>44376</v>
          </cell>
          <cell r="C166" t="str">
            <v>000194  FUNDASUL ENGENHARIA DE FUNDACO</v>
          </cell>
          <cell r="D166">
            <v>21775.59</v>
          </cell>
          <cell r="E166" t="str">
            <v>USINA ATENA SPE LTDA</v>
          </cell>
        </row>
        <row r="167">
          <cell r="A167" t="str">
            <v>4228</v>
          </cell>
          <cell r="B167">
            <v>44711</v>
          </cell>
          <cell r="C167" t="str">
            <v>000757  J C DA SILVA &amp; CIA LTDA</v>
          </cell>
          <cell r="D167">
            <v>53506.58</v>
          </cell>
          <cell r="E167" t="str">
            <v>USINA JEQUITIBA SPE LTDA</v>
          </cell>
        </row>
        <row r="168">
          <cell r="A168" t="str">
            <v>444</v>
          </cell>
          <cell r="B168">
            <v>44351</v>
          </cell>
          <cell r="C168" t="str">
            <v>000151  P2 METAL EQUIPAMENTOS ELÉTRICO</v>
          </cell>
          <cell r="D168">
            <v>50723.41</v>
          </cell>
          <cell r="E168" t="str">
            <v>USINA JEQUITIBA SPE LTDA</v>
          </cell>
        </row>
        <row r="169">
          <cell r="A169" t="str">
            <v>444882</v>
          </cell>
          <cell r="B169">
            <v>44562</v>
          </cell>
          <cell r="C169" t="str">
            <v>000593  EXPRESS TCM LTDA</v>
          </cell>
          <cell r="D169">
            <v>5000</v>
          </cell>
          <cell r="E169" t="str">
            <v>USINA JEQUITIBA SPE LTDA</v>
          </cell>
        </row>
        <row r="170">
          <cell r="A170" t="str">
            <v>451676</v>
          </cell>
          <cell r="B170">
            <v>44601</v>
          </cell>
          <cell r="C170" t="str">
            <v>000593  EXPRESS TCM LTDA</v>
          </cell>
          <cell r="D170">
            <v>8500</v>
          </cell>
          <cell r="E170" t="str">
            <v>USINA JEQUITIBA SPE LTDA</v>
          </cell>
        </row>
        <row r="171">
          <cell r="A171" t="str">
            <v>451914</v>
          </cell>
          <cell r="B171">
            <v>44621</v>
          </cell>
          <cell r="C171" t="str">
            <v>000593  EXPRESS TCM LTDA</v>
          </cell>
          <cell r="D171">
            <v>8500</v>
          </cell>
          <cell r="E171" t="str">
            <v>USINA JEQUITIBA SPE LTDA</v>
          </cell>
        </row>
        <row r="172">
          <cell r="A172" t="str">
            <v>45226</v>
          </cell>
          <cell r="B172">
            <v>44596</v>
          </cell>
          <cell r="C172" t="str">
            <v>000541  DF COMERCIO ATACADISTA DEMATER</v>
          </cell>
          <cell r="D172">
            <v>87400</v>
          </cell>
          <cell r="E172" t="str">
            <v>USINA JEQUITIBA SPE LTDA</v>
          </cell>
        </row>
        <row r="173">
          <cell r="A173" t="str">
            <v>462</v>
          </cell>
          <cell r="B173">
            <v>44428</v>
          </cell>
          <cell r="C173" t="str">
            <v>000194  FUNDASUL ENGENHARIA DE FUNDACO</v>
          </cell>
          <cell r="D173">
            <v>3317.59</v>
          </cell>
          <cell r="E173" t="str">
            <v>USINA PINHEIRO SPE LTDA</v>
          </cell>
        </row>
        <row r="174">
          <cell r="A174" t="str">
            <v>463</v>
          </cell>
          <cell r="B174">
            <v>44428</v>
          </cell>
          <cell r="C174" t="str">
            <v>000194  FUNDASUL ENGENHARIA DE FUNDACO</v>
          </cell>
          <cell r="D174">
            <v>2291.0500000000002</v>
          </cell>
          <cell r="E174" t="str">
            <v>USINA PITANGUEIRA SPE LTDA</v>
          </cell>
        </row>
        <row r="175">
          <cell r="A175" t="str">
            <v>464</v>
          </cell>
          <cell r="B175">
            <v>44428</v>
          </cell>
          <cell r="C175" t="str">
            <v>000194  FUNDASUL ENGENHARIA DE FUNDACO</v>
          </cell>
          <cell r="D175">
            <v>2291.0500000000002</v>
          </cell>
          <cell r="E175" t="str">
            <v>USINA CEDRO ROSA SPE LTDA</v>
          </cell>
        </row>
        <row r="176">
          <cell r="A176" t="str">
            <v>465</v>
          </cell>
          <cell r="B176">
            <v>44428</v>
          </cell>
          <cell r="C176" t="str">
            <v>000194  FUNDASUL ENGENHARIA DE FUNDACO</v>
          </cell>
          <cell r="D176">
            <v>1658.31</v>
          </cell>
          <cell r="E176" t="str">
            <v>USINA ATENA SPE LTDA</v>
          </cell>
        </row>
        <row r="177">
          <cell r="A177" t="str">
            <v>48</v>
          </cell>
          <cell r="B177">
            <v>44394</v>
          </cell>
          <cell r="C177" t="str">
            <v>000045  RO7 CONSTRUTORA BRASIL LTDA</v>
          </cell>
          <cell r="D177">
            <v>6441.45</v>
          </cell>
          <cell r="E177" t="str">
            <v>USINA PINHEIRO SPE LTDA</v>
          </cell>
        </row>
        <row r="178">
          <cell r="A178" t="str">
            <v>49</v>
          </cell>
          <cell r="B178">
            <v>44394</v>
          </cell>
          <cell r="C178" t="str">
            <v>000045  RO7 CONSTRUTORA BRASIL LTDA</v>
          </cell>
          <cell r="D178">
            <v>4448.33</v>
          </cell>
          <cell r="E178" t="str">
            <v>USINA CEDRO ROSA SPE LTDA</v>
          </cell>
        </row>
        <row r="179">
          <cell r="A179" t="str">
            <v>496</v>
          </cell>
          <cell r="B179">
            <v>44496</v>
          </cell>
          <cell r="C179" t="str">
            <v>000530  GOIAS INDUSTRIA DE PRE MOLDADO</v>
          </cell>
          <cell r="D179">
            <v>131466</v>
          </cell>
          <cell r="E179" t="str">
            <v>USINA JEQUITIBA SPE LTDA</v>
          </cell>
        </row>
        <row r="180">
          <cell r="A180" t="str">
            <v>50</v>
          </cell>
          <cell r="B180">
            <v>44394</v>
          </cell>
          <cell r="C180" t="str">
            <v>000045  RO7 CONSTRUTORA BRASIL LTDA</v>
          </cell>
          <cell r="D180">
            <v>4448.33</v>
          </cell>
          <cell r="E180" t="str">
            <v>USINA PITANGUEIRA SPE LTDA</v>
          </cell>
        </row>
        <row r="181">
          <cell r="A181" t="str">
            <v>51</v>
          </cell>
          <cell r="B181">
            <v>44394</v>
          </cell>
          <cell r="C181" t="str">
            <v>000045  RO7 CONSTRUTORA BRASIL LTDA</v>
          </cell>
          <cell r="D181">
            <v>3219.8</v>
          </cell>
          <cell r="E181" t="str">
            <v>USINA ATENA SPE LTDA</v>
          </cell>
        </row>
        <row r="182">
          <cell r="A182" t="str">
            <v>52</v>
          </cell>
          <cell r="B182">
            <v>44394</v>
          </cell>
          <cell r="C182" t="str">
            <v>000045  RO7 CONSTRUTORA BRASIL LTDA</v>
          </cell>
          <cell r="D182">
            <v>118190.16</v>
          </cell>
          <cell r="E182" t="str">
            <v>USINA PINHEIRO SPE LTDA</v>
          </cell>
        </row>
        <row r="183">
          <cell r="A183" t="str">
            <v>52</v>
          </cell>
          <cell r="B183">
            <v>44659</v>
          </cell>
          <cell r="C183" t="str">
            <v>000037  THEPOWERENERGY SERVICE ASSISTE</v>
          </cell>
          <cell r="D183">
            <v>2800</v>
          </cell>
          <cell r="E183" t="str">
            <v>USINA JEQUITIBA SPE LTDA</v>
          </cell>
        </row>
        <row r="184">
          <cell r="A184" t="str">
            <v>53</v>
          </cell>
          <cell r="B184">
            <v>44394</v>
          </cell>
          <cell r="C184" t="str">
            <v>000045  RO7 CONSTRUTORA BRASIL LTDA</v>
          </cell>
          <cell r="D184">
            <v>81619.649999999994</v>
          </cell>
          <cell r="E184" t="str">
            <v>USINA CEDRO ROSA SPE LTDA</v>
          </cell>
        </row>
        <row r="185">
          <cell r="A185" t="str">
            <v>5374</v>
          </cell>
          <cell r="B185">
            <v>44438</v>
          </cell>
          <cell r="C185" t="str">
            <v>000146  C.CAMP CERTIFICADO DIGITAL EIR</v>
          </cell>
          <cell r="D185">
            <v>199</v>
          </cell>
          <cell r="E185" t="str">
            <v>USINA JEQUITIBA SPE LTDA</v>
          </cell>
        </row>
        <row r="186">
          <cell r="A186" t="str">
            <v>54</v>
          </cell>
          <cell r="B186">
            <v>44394</v>
          </cell>
          <cell r="C186" t="str">
            <v>000045  RO7 CONSTRUTORA BRASIL LTDA</v>
          </cell>
          <cell r="D186">
            <v>81619.649999999994</v>
          </cell>
          <cell r="E186" t="str">
            <v>USINA PITANGUEIRA SPE LTDA</v>
          </cell>
        </row>
        <row r="187">
          <cell r="A187" t="str">
            <v>55</v>
          </cell>
          <cell r="B187">
            <v>44394</v>
          </cell>
          <cell r="C187" t="str">
            <v>000045  RO7 CONSTRUTORA BRASIL LTDA</v>
          </cell>
          <cell r="D187">
            <v>59078.05</v>
          </cell>
          <cell r="E187" t="str">
            <v>USINA ATENA SPE LTDA</v>
          </cell>
        </row>
        <row r="188">
          <cell r="A188" t="str">
            <v>5657</v>
          </cell>
          <cell r="B188">
            <v>44419</v>
          </cell>
          <cell r="C188" t="str">
            <v>000436  JT PUBLICIDADE COMUNICACAO E A</v>
          </cell>
          <cell r="D188">
            <v>27660</v>
          </cell>
          <cell r="E188" t="str">
            <v>USINA JEQUITIBA SPE LTDA</v>
          </cell>
        </row>
        <row r="189">
          <cell r="A189" t="str">
            <v>565893</v>
          </cell>
          <cell r="B189">
            <v>44477</v>
          </cell>
          <cell r="C189" t="str">
            <v xml:space="preserve">000510  ITATIAIA COMERCIO DE MATERIAL </v>
          </cell>
          <cell r="D189">
            <v>16326.32</v>
          </cell>
          <cell r="E189" t="str">
            <v>USINA JEQUITIBA SPE LTDA</v>
          </cell>
        </row>
        <row r="190">
          <cell r="A190" t="str">
            <v>567580</v>
          </cell>
          <cell r="B190">
            <v>44501</v>
          </cell>
          <cell r="C190" t="str">
            <v xml:space="preserve">000510  ITATIAIA COMERCIO DE MATERIAL </v>
          </cell>
          <cell r="D190">
            <v>158.9</v>
          </cell>
          <cell r="E190" t="str">
            <v>USINA JEQUITIBA SPE LTDA</v>
          </cell>
        </row>
        <row r="191">
          <cell r="A191" t="str">
            <v>647</v>
          </cell>
          <cell r="B191">
            <v>44411</v>
          </cell>
          <cell r="C191" t="str">
            <v>000393  VALUE ENGENHARIA E SERVICOS EI</v>
          </cell>
          <cell r="D191">
            <v>3600</v>
          </cell>
          <cell r="E191" t="str">
            <v>USINA JEQUITIBA SPE LTDA</v>
          </cell>
        </row>
        <row r="192">
          <cell r="A192" t="str">
            <v>65</v>
          </cell>
          <cell r="B192">
            <v>44428</v>
          </cell>
          <cell r="C192" t="str">
            <v>000045  RO7 CONSTRUTORA BRASIL LTDA</v>
          </cell>
          <cell r="D192">
            <v>20818.47</v>
          </cell>
          <cell r="E192" t="str">
            <v>USINA PINHEIRO SPE LTDA</v>
          </cell>
        </row>
        <row r="193">
          <cell r="A193" t="str">
            <v>653</v>
          </cell>
          <cell r="B193">
            <v>44501</v>
          </cell>
          <cell r="C193" t="str">
            <v>000393  VALUE ENGENHARIA E SERVICOS EI</v>
          </cell>
          <cell r="D193">
            <v>3600</v>
          </cell>
          <cell r="E193" t="str">
            <v>USINA JEQUITIBA SPE LTDA</v>
          </cell>
        </row>
        <row r="194">
          <cell r="A194" t="str">
            <v>6538</v>
          </cell>
          <cell r="B194">
            <v>44498</v>
          </cell>
          <cell r="C194" t="str">
            <v>000526  CONSTRUCAO E SERVICOS JDLC MIX</v>
          </cell>
          <cell r="D194">
            <v>8018.01</v>
          </cell>
          <cell r="E194" t="str">
            <v>USINA PINHEIRO SPE LTDA</v>
          </cell>
        </row>
        <row r="195">
          <cell r="A195" t="str">
            <v>6539</v>
          </cell>
          <cell r="B195">
            <v>44470</v>
          </cell>
          <cell r="C195" t="str">
            <v>000526  CONSTRUCAO E SERVICOS JDLC MIX</v>
          </cell>
          <cell r="D195">
            <v>5537.07</v>
          </cell>
          <cell r="E195" t="str">
            <v>USINA CEDRO ROSA SPE LTDA</v>
          </cell>
        </row>
        <row r="196">
          <cell r="A196" t="str">
            <v>6540</v>
          </cell>
          <cell r="B196">
            <v>44470</v>
          </cell>
          <cell r="C196" t="str">
            <v>000526  CONSTRUCAO E SERVICOS JDLC MIX</v>
          </cell>
          <cell r="D196">
            <v>5537.07</v>
          </cell>
          <cell r="E196" t="str">
            <v>USINA PITANGUEIRA SPE LTDA</v>
          </cell>
        </row>
        <row r="197">
          <cell r="A197" t="str">
            <v>6541</v>
          </cell>
          <cell r="B197">
            <v>44470</v>
          </cell>
          <cell r="C197" t="str">
            <v>000526  CONSTRUCAO E SERVICOS JDLC MIX</v>
          </cell>
          <cell r="D197">
            <v>4007.85</v>
          </cell>
          <cell r="E197" t="str">
            <v>USINA ATENA SPE LTDA</v>
          </cell>
        </row>
        <row r="198">
          <cell r="A198" t="str">
            <v>66</v>
          </cell>
          <cell r="B198">
            <v>44663</v>
          </cell>
          <cell r="C198" t="str">
            <v>000482  RENOVAGY BRASIL ENERGIA CONTRO</v>
          </cell>
          <cell r="D198">
            <v>141001.95000000001</v>
          </cell>
          <cell r="E198" t="str">
            <v>USINA PINHEIRO SPE LTDA</v>
          </cell>
        </row>
        <row r="199">
          <cell r="A199" t="str">
            <v>66</v>
          </cell>
          <cell r="B199">
            <v>44428</v>
          </cell>
          <cell r="C199" t="str">
            <v>000045  RO7 CONSTRUTORA BRASIL LTDA</v>
          </cell>
          <cell r="D199">
            <v>14376.800000000001</v>
          </cell>
          <cell r="E199" t="str">
            <v>USINA CEDRO ROSA SPE LTDA</v>
          </cell>
        </row>
        <row r="200">
          <cell r="A200" t="str">
            <v>67</v>
          </cell>
          <cell r="B200">
            <v>44663</v>
          </cell>
          <cell r="C200" t="str">
            <v>000482  RENOVAGY BRASIL ENERGIA CONTRO</v>
          </cell>
          <cell r="D200">
            <v>105153.24</v>
          </cell>
          <cell r="E200" t="str">
            <v>USINA PINHEIRO SPE LTDA</v>
          </cell>
        </row>
        <row r="201">
          <cell r="A201" t="str">
            <v>67</v>
          </cell>
          <cell r="B201">
            <v>44428</v>
          </cell>
          <cell r="C201" t="str">
            <v>000045  RO7 CONSTRUTORA BRASIL LTDA</v>
          </cell>
          <cell r="D201">
            <v>14376.800000000001</v>
          </cell>
          <cell r="E201" t="str">
            <v>USINA PITANGUEIRA SPE LTDA</v>
          </cell>
        </row>
        <row r="202">
          <cell r="A202" t="str">
            <v>68</v>
          </cell>
          <cell r="B202">
            <v>44428</v>
          </cell>
          <cell r="C202" t="str">
            <v>000045  RO7 CONSTRUTORA BRASIL LTDA</v>
          </cell>
          <cell r="D202">
            <v>10406.24</v>
          </cell>
          <cell r="E202" t="str">
            <v>USINA ATENA SPE LTDA</v>
          </cell>
        </row>
        <row r="203">
          <cell r="A203" t="str">
            <v>69</v>
          </cell>
          <cell r="B203">
            <v>44428</v>
          </cell>
          <cell r="C203" t="str">
            <v>000045  RO7 CONSTRUTORA BRASIL LTDA</v>
          </cell>
          <cell r="D203">
            <v>105361.63</v>
          </cell>
          <cell r="E203" t="str">
            <v>USINA PINHEIRO SPE LTDA</v>
          </cell>
        </row>
        <row r="204">
          <cell r="A204" t="str">
            <v>699</v>
          </cell>
          <cell r="B204">
            <v>44621</v>
          </cell>
          <cell r="C204" t="str">
            <v xml:space="preserve">000719  JDF SERVICOS DE INFORMATICA E </v>
          </cell>
          <cell r="D204">
            <v>800</v>
          </cell>
          <cell r="E204" t="str">
            <v>USINA JEQUITIBA SPE LTDA</v>
          </cell>
        </row>
        <row r="205">
          <cell r="A205" t="str">
            <v>70</v>
          </cell>
          <cell r="B205">
            <v>44428</v>
          </cell>
          <cell r="C205" t="str">
            <v>000045  RO7 CONSTRUTORA BRASIL LTDA</v>
          </cell>
          <cell r="D205">
            <v>72760.53</v>
          </cell>
          <cell r="E205" t="str">
            <v>USINA CEDRO ROSA SPE LTDA</v>
          </cell>
        </row>
        <row r="206">
          <cell r="A206" t="str">
            <v>703</v>
          </cell>
          <cell r="B206">
            <v>44622</v>
          </cell>
          <cell r="C206" t="str">
            <v>000622  RFFN COMERCIO E SERVIÇOS EMPRE</v>
          </cell>
          <cell r="D206">
            <v>276907.58</v>
          </cell>
          <cell r="E206" t="str">
            <v>USINA ATENA SPE LTDA</v>
          </cell>
        </row>
        <row r="207">
          <cell r="A207" t="str">
            <v>71</v>
          </cell>
          <cell r="B207">
            <v>44428</v>
          </cell>
          <cell r="C207" t="str">
            <v>000045  RO7 CONSTRUTORA BRASIL LTDA</v>
          </cell>
          <cell r="D207">
            <v>72760.53</v>
          </cell>
          <cell r="E207" t="str">
            <v>USINA PITANGUEIRA SPE LTDA</v>
          </cell>
        </row>
        <row r="208">
          <cell r="A208" t="str">
            <v>717</v>
          </cell>
          <cell r="B208">
            <v>44621</v>
          </cell>
          <cell r="C208" t="str">
            <v>000622  RFFN COMERCIO E SERVIÇOS EMPRE</v>
          </cell>
          <cell r="D208">
            <v>217877.99</v>
          </cell>
          <cell r="E208" t="str">
            <v>USINA ATENA SPE LTDA</v>
          </cell>
        </row>
        <row r="209">
          <cell r="A209" t="str">
            <v>72</v>
          </cell>
          <cell r="B209">
            <v>44428</v>
          </cell>
          <cell r="C209" t="str">
            <v>000045  RO7 CONSTRUTORA BRASIL LTDA</v>
          </cell>
          <cell r="D209">
            <v>52665.64</v>
          </cell>
          <cell r="E209" t="str">
            <v>USINA ATENA SPE LTDA</v>
          </cell>
        </row>
        <row r="210">
          <cell r="A210" t="str">
            <v>780684</v>
          </cell>
          <cell r="B210">
            <v>44387</v>
          </cell>
          <cell r="C210" t="str">
            <v>000360  DOMINGUES &amp; RODRIGUES MATERIAI</v>
          </cell>
          <cell r="D210">
            <v>10914.51</v>
          </cell>
          <cell r="E210" t="str">
            <v>USINA ATENA SPE LTDA</v>
          </cell>
        </row>
        <row r="211">
          <cell r="A211" t="str">
            <v>780690</v>
          </cell>
          <cell r="B211">
            <v>44387</v>
          </cell>
          <cell r="C211" t="str">
            <v>000360  DOMINGUES &amp; RODRIGUES MATERIAI</v>
          </cell>
          <cell r="D211">
            <v>15778.26</v>
          </cell>
          <cell r="E211" t="str">
            <v>USINA ATENA SPE LTDA</v>
          </cell>
        </row>
        <row r="212">
          <cell r="A212" t="str">
            <v>780694</v>
          </cell>
          <cell r="B212">
            <v>44387</v>
          </cell>
          <cell r="C212" t="str">
            <v>000360  DOMINGUES &amp; RODRIGUES MATERIAI</v>
          </cell>
          <cell r="D212">
            <v>21798.55</v>
          </cell>
          <cell r="E212" t="str">
            <v>USINA PITANGUEIRA SPE LTDA</v>
          </cell>
        </row>
        <row r="213">
          <cell r="A213" t="str">
            <v>780695</v>
          </cell>
          <cell r="B213">
            <v>44387</v>
          </cell>
          <cell r="C213" t="str">
            <v>000360  DOMINGUES &amp; RODRIGUES MATERIAI</v>
          </cell>
          <cell r="D213">
            <v>15079</v>
          </cell>
          <cell r="E213" t="str">
            <v>USINA PITANGUEIRA SPE LTDA</v>
          </cell>
        </row>
        <row r="214">
          <cell r="A214" t="str">
            <v>780696</v>
          </cell>
          <cell r="B214">
            <v>44387</v>
          </cell>
          <cell r="C214" t="str">
            <v>000360  DOMINGUES &amp; RODRIGUES MATERIAI</v>
          </cell>
          <cell r="D214">
            <v>21798.55</v>
          </cell>
          <cell r="E214" t="str">
            <v>USINA CEDRO ROSA SPE LTDA</v>
          </cell>
        </row>
        <row r="215">
          <cell r="A215" t="str">
            <v>780699</v>
          </cell>
          <cell r="B215">
            <v>44387</v>
          </cell>
          <cell r="C215" t="str">
            <v>000360  DOMINGUES &amp; RODRIGUES MATERIAI</v>
          </cell>
          <cell r="D215">
            <v>15079</v>
          </cell>
          <cell r="E215" t="str">
            <v>USINA CEDRO ROSA SPE LTDA</v>
          </cell>
        </row>
        <row r="216">
          <cell r="A216" t="str">
            <v>780701</v>
          </cell>
          <cell r="B216">
            <v>44387</v>
          </cell>
          <cell r="C216" t="str">
            <v>000360  DOMINGUES &amp; RODRIGUES MATERIAI</v>
          </cell>
          <cell r="D216">
            <v>31565.62</v>
          </cell>
          <cell r="E216" t="str">
            <v>USINA PINHEIRO SPE LTDA</v>
          </cell>
        </row>
        <row r="217">
          <cell r="A217" t="str">
            <v>780707</v>
          </cell>
          <cell r="B217">
            <v>44387</v>
          </cell>
          <cell r="C217" t="str">
            <v>000360  DOMINGUES &amp; RODRIGUES MATERIAI</v>
          </cell>
          <cell r="D217">
            <v>21835.3</v>
          </cell>
          <cell r="E217" t="str">
            <v>USINA PINHEIRO SPE LTDA</v>
          </cell>
        </row>
        <row r="218">
          <cell r="A218" t="str">
            <v>81</v>
          </cell>
          <cell r="B218">
            <v>44459</v>
          </cell>
          <cell r="C218" t="str">
            <v>000045  RO7 CONSTRUTORA BRASIL LTDA</v>
          </cell>
          <cell r="D218">
            <v>84265.430000000008</v>
          </cell>
          <cell r="E218" t="str">
            <v>USINA PINHEIRO SPE LTDA</v>
          </cell>
        </row>
        <row r="219">
          <cell r="A219" t="str">
            <v>816336</v>
          </cell>
          <cell r="B219">
            <v>44470</v>
          </cell>
          <cell r="C219" t="str">
            <v>000360  DOMINGUES &amp; RODRIGUES MATERIAI</v>
          </cell>
          <cell r="D219">
            <v>2937.85</v>
          </cell>
          <cell r="E219" t="str">
            <v>USINA PINHEIRO SPE LTDA</v>
          </cell>
        </row>
        <row r="220">
          <cell r="A220" t="str">
            <v>816341</v>
          </cell>
          <cell r="B220">
            <v>44470</v>
          </cell>
          <cell r="C220" t="str">
            <v>000360  DOMINGUES &amp; RODRIGUES MATERIAI</v>
          </cell>
          <cell r="D220">
            <v>2028.82</v>
          </cell>
          <cell r="E220" t="str">
            <v>USINA CEDRO ROSA SPE LTDA</v>
          </cell>
        </row>
        <row r="221">
          <cell r="A221" t="str">
            <v>816347</v>
          </cell>
          <cell r="B221">
            <v>44470</v>
          </cell>
          <cell r="C221" t="str">
            <v>000360  DOMINGUES &amp; RODRIGUES MATERIAI</v>
          </cell>
          <cell r="D221">
            <v>2028.82</v>
          </cell>
          <cell r="E221" t="str">
            <v>USINA PITANGUEIRA SPE LTDA</v>
          </cell>
        </row>
        <row r="222">
          <cell r="A222" t="str">
            <v>816352</v>
          </cell>
          <cell r="B222">
            <v>44470</v>
          </cell>
          <cell r="C222" t="str">
            <v>000360  DOMINGUES &amp; RODRIGUES MATERIAI</v>
          </cell>
          <cell r="D222">
            <v>1468.5</v>
          </cell>
          <cell r="E222" t="str">
            <v>USINA ATENA SPE LTDA</v>
          </cell>
        </row>
        <row r="223">
          <cell r="A223" t="str">
            <v>82</v>
          </cell>
          <cell r="B223">
            <v>44459</v>
          </cell>
          <cell r="C223" t="str">
            <v>000045  RO7 CONSTRUTORA BRASIL LTDA</v>
          </cell>
          <cell r="D223">
            <v>58191.94</v>
          </cell>
          <cell r="E223" t="str">
            <v>USINA CEDRO ROSA SPE LTDA</v>
          </cell>
        </row>
        <row r="224">
          <cell r="A224" t="str">
            <v>8202</v>
          </cell>
          <cell r="B224">
            <v>44631</v>
          </cell>
          <cell r="C224" t="str">
            <v>000684  RICARDO ALVES RAMOS DE BRITO E</v>
          </cell>
          <cell r="D224">
            <v>2340</v>
          </cell>
          <cell r="E224" t="str">
            <v>USINA JEQUITIBA SPE LTDA</v>
          </cell>
        </row>
        <row r="225">
          <cell r="A225" t="str">
            <v>83</v>
          </cell>
          <cell r="B225">
            <v>44459</v>
          </cell>
          <cell r="C225" t="str">
            <v>000045  RO7 CONSTRUTORA BRASIL LTDA</v>
          </cell>
          <cell r="D225">
            <v>58191.94</v>
          </cell>
          <cell r="E225" t="str">
            <v>USINA PITANGUEIRA SPE LTDA</v>
          </cell>
        </row>
        <row r="226">
          <cell r="A226" t="str">
            <v>84</v>
          </cell>
          <cell r="B226">
            <v>44459</v>
          </cell>
          <cell r="C226" t="str">
            <v>000045  RO7 CONSTRUTORA BRASIL LTDA</v>
          </cell>
          <cell r="D226">
            <v>42120.57</v>
          </cell>
          <cell r="E226" t="str">
            <v>USINA ATENA SPE LTDA</v>
          </cell>
        </row>
        <row r="227">
          <cell r="A227" t="str">
            <v>85</v>
          </cell>
          <cell r="B227">
            <v>44459</v>
          </cell>
          <cell r="C227" t="str">
            <v>000045  RO7 CONSTRUTORA BRASIL LTDA</v>
          </cell>
          <cell r="D227">
            <v>103909.79000000001</v>
          </cell>
          <cell r="E227" t="str">
            <v>USINA PINHEIRO SPE LTDA</v>
          </cell>
        </row>
        <row r="228">
          <cell r="A228" t="str">
            <v>86</v>
          </cell>
          <cell r="B228">
            <v>44459</v>
          </cell>
          <cell r="C228" t="str">
            <v>000045  RO7 CONSTRUTORA BRASIL LTDA</v>
          </cell>
          <cell r="D228">
            <v>71757.929999999993</v>
          </cell>
          <cell r="E228" t="str">
            <v>USINA CEDRO ROSA SPE LTDA</v>
          </cell>
        </row>
        <row r="229">
          <cell r="A229" t="str">
            <v>87</v>
          </cell>
          <cell r="B229">
            <v>44459</v>
          </cell>
          <cell r="C229" t="str">
            <v>000045  RO7 CONSTRUTORA BRASIL LTDA</v>
          </cell>
          <cell r="D229">
            <v>71757.929999999993</v>
          </cell>
          <cell r="E229" t="str">
            <v>USINA PITANGUEIRA SPE LTDA</v>
          </cell>
        </row>
        <row r="230">
          <cell r="A230" t="str">
            <v>88</v>
          </cell>
          <cell r="B230">
            <v>44459</v>
          </cell>
          <cell r="C230" t="str">
            <v>000045  RO7 CONSTRUTORA BRASIL LTDA</v>
          </cell>
          <cell r="D230">
            <v>51939.93</v>
          </cell>
          <cell r="E230" t="str">
            <v>USINA ATENA SPE LTDA</v>
          </cell>
        </row>
        <row r="231">
          <cell r="A231" t="str">
            <v>9</v>
          </cell>
          <cell r="B231">
            <v>44344</v>
          </cell>
          <cell r="C231" t="str">
            <v>000045  RO7 CONSTRUTORA BRASIL LTDA</v>
          </cell>
          <cell r="D231">
            <v>18764.47</v>
          </cell>
          <cell r="E231" t="str">
            <v>USINA ATENA SPE LTDA</v>
          </cell>
        </row>
        <row r="232">
          <cell r="A232" t="str">
            <v>9004</v>
          </cell>
          <cell r="B232">
            <v>44648</v>
          </cell>
          <cell r="C232" t="str">
            <v>000642  HELUKABEL DO BRASIL COMERCIO D</v>
          </cell>
          <cell r="D232">
            <v>148240</v>
          </cell>
          <cell r="E232" t="str">
            <v>USINA JEQUITIBA SPE LTDA</v>
          </cell>
        </row>
        <row r="233">
          <cell r="A233" t="str">
            <v>97</v>
          </cell>
          <cell r="B233">
            <v>44487</v>
          </cell>
          <cell r="C233" t="str">
            <v>000045  RO7 CONSTRUTORA BRASIL LTDA</v>
          </cell>
          <cell r="D233">
            <v>3002.38</v>
          </cell>
          <cell r="E233" t="str">
            <v>USINA PINHEIRO SPE LTDA</v>
          </cell>
        </row>
        <row r="234">
          <cell r="A234" t="str">
            <v>98</v>
          </cell>
          <cell r="B234">
            <v>44708</v>
          </cell>
          <cell r="C234" t="str">
            <v>000759  CONEXXAO ADMINISTRACAO, CONSER</v>
          </cell>
          <cell r="D234">
            <v>9750</v>
          </cell>
          <cell r="E234" t="str">
            <v>USINA JEQUITIBA SPE LTDA</v>
          </cell>
        </row>
        <row r="235">
          <cell r="A235" t="str">
            <v>98</v>
          </cell>
          <cell r="B235">
            <v>44487</v>
          </cell>
          <cell r="C235" t="str">
            <v>000045  RO7 CONSTRUTORA BRASIL LTDA</v>
          </cell>
          <cell r="D235">
            <v>2073.38</v>
          </cell>
          <cell r="E235" t="str">
            <v>USINA CEDRO ROSA SPE LTDA</v>
          </cell>
        </row>
        <row r="236">
          <cell r="A236" t="str">
            <v>99</v>
          </cell>
          <cell r="B236">
            <v>44487</v>
          </cell>
          <cell r="C236" t="str">
            <v>000045  RO7 CONSTRUTORA BRASIL LTDA</v>
          </cell>
          <cell r="D236">
            <v>2073.38</v>
          </cell>
          <cell r="E236" t="str">
            <v>USINA PITANGUEIRA SPE LTDA</v>
          </cell>
        </row>
        <row r="237">
          <cell r="A237" t="str">
            <v>9960</v>
          </cell>
          <cell r="B237">
            <v>44664</v>
          </cell>
          <cell r="C237" t="str">
            <v>000594  LOJAO DAS FERRAMENTAS LTDA</v>
          </cell>
          <cell r="D237">
            <v>315</v>
          </cell>
          <cell r="E237" t="str">
            <v>USINA JEQUITIBA SPE LTDA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342A-0246-4EC6-B8C3-ABD8DAB117BB}">
  <dimension ref="A1:P174"/>
  <sheetViews>
    <sheetView topLeftCell="K1" workbookViewId="0">
      <selection activeCell="P23" sqref="P23"/>
    </sheetView>
  </sheetViews>
  <sheetFormatPr defaultRowHeight="15" x14ac:dyDescent="0.25"/>
  <cols>
    <col min="1" max="1" width="11.28515625" bestFit="1" customWidth="1"/>
    <col min="2" max="2" width="56.28515625" bestFit="1" customWidth="1"/>
    <col min="3" max="3" width="18" bestFit="1" customWidth="1"/>
    <col min="4" max="4" width="5.28515625" bestFit="1" customWidth="1"/>
    <col min="5" max="5" width="21.85546875" bestFit="1" customWidth="1"/>
    <col min="6" max="6" width="11.140625" bestFit="1" customWidth="1"/>
    <col min="7" max="7" width="10.7109375" bestFit="1" customWidth="1"/>
    <col min="8" max="8" width="15" bestFit="1" customWidth="1"/>
    <col min="9" max="9" width="14.7109375" bestFit="1" customWidth="1"/>
    <col min="10" max="10" width="89.5703125" bestFit="1" customWidth="1"/>
    <col min="11" max="11" width="9" bestFit="1" customWidth="1"/>
    <col min="12" max="12" width="16.28515625" bestFit="1" customWidth="1"/>
    <col min="13" max="13" width="15" bestFit="1" customWidth="1"/>
    <col min="14" max="14" width="15.5703125" bestFit="1" customWidth="1"/>
    <col min="15" max="15" width="12.7109375" bestFit="1" customWidth="1"/>
    <col min="16" max="16" width="15.7109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1219</v>
      </c>
      <c r="B2" t="s">
        <v>18</v>
      </c>
      <c r="C2" t="s">
        <v>19</v>
      </c>
      <c r="D2" t="s">
        <v>928</v>
      </c>
      <c r="E2" t="s">
        <v>929</v>
      </c>
      <c r="F2" s="2">
        <v>44525</v>
      </c>
      <c r="G2" s="2">
        <v>44525</v>
      </c>
      <c r="H2" s="2">
        <v>44536</v>
      </c>
      <c r="I2" s="2">
        <v>44536</v>
      </c>
      <c r="J2" t="s">
        <v>1218</v>
      </c>
      <c r="K2" s="3">
        <v>43267.81</v>
      </c>
      <c r="L2" s="3">
        <v>0</v>
      </c>
      <c r="M2" s="3">
        <v>0</v>
      </c>
      <c r="N2" s="3">
        <v>2171.56</v>
      </c>
      <c r="O2" s="3">
        <v>41096.25</v>
      </c>
      <c r="P2" s="3">
        <v>0</v>
      </c>
    </row>
    <row r="3" spans="1:16" x14ac:dyDescent="0.25">
      <c r="A3" t="s">
        <v>999</v>
      </c>
      <c r="B3" t="s">
        <v>18</v>
      </c>
      <c r="C3" t="s">
        <v>19</v>
      </c>
      <c r="D3" t="s">
        <v>928</v>
      </c>
      <c r="E3" t="s">
        <v>929</v>
      </c>
      <c r="F3" s="2">
        <v>44547</v>
      </c>
      <c r="G3" s="2">
        <v>44547</v>
      </c>
      <c r="H3" s="2">
        <v>44564</v>
      </c>
      <c r="I3" s="2">
        <v>44571</v>
      </c>
      <c r="J3" t="s">
        <v>25</v>
      </c>
      <c r="K3" s="3">
        <v>11612.22</v>
      </c>
      <c r="L3" s="3">
        <v>0</v>
      </c>
      <c r="M3" s="3">
        <v>0</v>
      </c>
      <c r="N3" s="3">
        <v>582.79999999999995</v>
      </c>
      <c r="O3" s="3">
        <v>11029.42</v>
      </c>
      <c r="P3" s="3">
        <v>0</v>
      </c>
    </row>
    <row r="4" spans="1:16" x14ac:dyDescent="0.25">
      <c r="A4" t="s">
        <v>719</v>
      </c>
      <c r="B4" t="s">
        <v>18</v>
      </c>
      <c r="C4" t="s">
        <v>19</v>
      </c>
      <c r="D4" t="s">
        <v>928</v>
      </c>
      <c r="E4" t="s">
        <v>929</v>
      </c>
      <c r="F4" s="2">
        <v>44547</v>
      </c>
      <c r="G4" s="2">
        <v>44547</v>
      </c>
      <c r="H4" s="2">
        <v>44564</v>
      </c>
      <c r="I4" s="2">
        <v>44571</v>
      </c>
      <c r="J4" t="s">
        <v>25</v>
      </c>
      <c r="K4" s="3">
        <v>17005.53</v>
      </c>
      <c r="L4" s="3">
        <v>0</v>
      </c>
      <c r="M4" s="3">
        <v>0</v>
      </c>
      <c r="N4" s="3">
        <v>853.49</v>
      </c>
      <c r="O4" s="3">
        <v>16152.04</v>
      </c>
      <c r="P4" s="3">
        <v>0</v>
      </c>
    </row>
    <row r="5" spans="1:16" x14ac:dyDescent="0.25">
      <c r="A5" t="s">
        <v>1217</v>
      </c>
      <c r="B5" t="s">
        <v>1216</v>
      </c>
      <c r="C5" t="s">
        <v>1215</v>
      </c>
      <c r="D5" t="s">
        <v>928</v>
      </c>
      <c r="E5" t="s">
        <v>929</v>
      </c>
      <c r="F5" s="2">
        <v>44659</v>
      </c>
      <c r="G5" s="2">
        <v>44659</v>
      </c>
      <c r="H5" s="2">
        <v>44659</v>
      </c>
      <c r="I5" s="2">
        <v>44676</v>
      </c>
      <c r="J5" t="s">
        <v>1214</v>
      </c>
      <c r="K5" s="3">
        <v>4000</v>
      </c>
      <c r="L5" s="3">
        <v>0</v>
      </c>
      <c r="M5" s="3">
        <v>0</v>
      </c>
      <c r="N5" s="3">
        <v>0</v>
      </c>
      <c r="O5" s="3">
        <v>4000</v>
      </c>
      <c r="P5" s="3">
        <v>0</v>
      </c>
    </row>
    <row r="6" spans="1:16" x14ac:dyDescent="0.25">
      <c r="A6" t="s">
        <v>1213</v>
      </c>
      <c r="B6" t="s">
        <v>28</v>
      </c>
      <c r="C6" t="s">
        <v>29</v>
      </c>
      <c r="D6" t="s">
        <v>928</v>
      </c>
      <c r="E6" t="s">
        <v>929</v>
      </c>
      <c r="F6" s="2">
        <v>44428</v>
      </c>
      <c r="G6" s="2">
        <v>44428</v>
      </c>
      <c r="H6" s="2">
        <v>44428</v>
      </c>
      <c r="I6" s="2">
        <v>44445</v>
      </c>
      <c r="J6" t="s">
        <v>30</v>
      </c>
      <c r="K6" s="3">
        <v>1658.31</v>
      </c>
      <c r="L6" s="3">
        <v>0</v>
      </c>
      <c r="M6" s="3">
        <v>47.79</v>
      </c>
      <c r="N6" s="3">
        <v>0</v>
      </c>
      <c r="O6" s="3">
        <v>1610.52</v>
      </c>
      <c r="P6" s="3">
        <v>0</v>
      </c>
    </row>
    <row r="7" spans="1:16" x14ac:dyDescent="0.25">
      <c r="A7" t="s">
        <v>1212</v>
      </c>
      <c r="B7" t="s">
        <v>37</v>
      </c>
      <c r="C7" t="s">
        <v>38</v>
      </c>
      <c r="D7" t="s">
        <v>928</v>
      </c>
      <c r="E7" t="s">
        <v>929</v>
      </c>
      <c r="F7" s="2">
        <v>44388</v>
      </c>
      <c r="G7" s="2">
        <v>44388</v>
      </c>
      <c r="H7" s="2">
        <v>44389</v>
      </c>
      <c r="I7" s="2">
        <v>44389</v>
      </c>
      <c r="J7" t="s">
        <v>39</v>
      </c>
      <c r="K7" s="3">
        <v>177.52</v>
      </c>
      <c r="L7" s="3">
        <v>0</v>
      </c>
      <c r="M7" s="3">
        <v>0</v>
      </c>
      <c r="N7" s="3">
        <v>0</v>
      </c>
      <c r="O7" s="3">
        <v>177.52</v>
      </c>
      <c r="P7" s="3">
        <v>0</v>
      </c>
    </row>
    <row r="8" spans="1:16" x14ac:dyDescent="0.25">
      <c r="A8" t="s">
        <v>1211</v>
      </c>
      <c r="B8" t="s">
        <v>18</v>
      </c>
      <c r="C8" t="s">
        <v>19</v>
      </c>
      <c r="D8" t="s">
        <v>928</v>
      </c>
      <c r="E8" t="s">
        <v>929</v>
      </c>
      <c r="F8" s="2">
        <v>44428</v>
      </c>
      <c r="G8" s="2">
        <v>44428</v>
      </c>
      <c r="H8" s="2">
        <v>44445</v>
      </c>
      <c r="I8" s="2">
        <v>44445</v>
      </c>
      <c r="J8" t="s">
        <v>1210</v>
      </c>
      <c r="K8" s="3">
        <v>9641.39</v>
      </c>
      <c r="L8" s="3">
        <v>0</v>
      </c>
      <c r="M8" s="3">
        <v>0</v>
      </c>
      <c r="N8" s="3">
        <v>483.89</v>
      </c>
      <c r="O8" s="3">
        <v>9157.5</v>
      </c>
      <c r="P8" s="3">
        <v>0</v>
      </c>
    </row>
    <row r="9" spans="1:16" x14ac:dyDescent="0.25">
      <c r="A9" t="s">
        <v>1209</v>
      </c>
      <c r="B9" t="s">
        <v>18</v>
      </c>
      <c r="C9" t="s">
        <v>19</v>
      </c>
      <c r="D9" t="s">
        <v>928</v>
      </c>
      <c r="E9" t="s">
        <v>929</v>
      </c>
      <c r="F9" s="2">
        <v>44428</v>
      </c>
      <c r="G9" s="2">
        <v>44428</v>
      </c>
      <c r="H9" s="2">
        <v>44445</v>
      </c>
      <c r="I9" s="2">
        <v>44445</v>
      </c>
      <c r="J9" t="s">
        <v>1208</v>
      </c>
      <c r="K9" s="3">
        <v>48794.720000000001</v>
      </c>
      <c r="L9" s="3">
        <v>0</v>
      </c>
      <c r="M9" s="3">
        <v>0</v>
      </c>
      <c r="N9" s="3">
        <v>2448.96</v>
      </c>
      <c r="O9" s="3">
        <v>46345.760000000002</v>
      </c>
      <c r="P9" s="3">
        <v>0</v>
      </c>
    </row>
    <row r="10" spans="1:16" x14ac:dyDescent="0.25">
      <c r="A10" t="s">
        <v>1207</v>
      </c>
      <c r="B10" t="s">
        <v>18</v>
      </c>
      <c r="C10" t="s">
        <v>19</v>
      </c>
      <c r="D10" t="s">
        <v>928</v>
      </c>
      <c r="E10" t="s">
        <v>929</v>
      </c>
      <c r="F10" s="2">
        <v>44459</v>
      </c>
      <c r="G10" s="2">
        <v>44459</v>
      </c>
      <c r="H10" s="2">
        <v>44470</v>
      </c>
      <c r="I10" s="2">
        <v>44473</v>
      </c>
      <c r="J10" t="s">
        <v>50</v>
      </c>
      <c r="K10" s="3">
        <v>39024.71</v>
      </c>
      <c r="L10" s="3">
        <v>0</v>
      </c>
      <c r="M10" s="3">
        <v>0</v>
      </c>
      <c r="N10" s="3">
        <v>1958.61</v>
      </c>
      <c r="O10" s="3">
        <v>37066.1</v>
      </c>
      <c r="P10" s="3">
        <v>0</v>
      </c>
    </row>
    <row r="11" spans="1:16" x14ac:dyDescent="0.25">
      <c r="A11" t="s">
        <v>1011</v>
      </c>
      <c r="B11" t="s">
        <v>18</v>
      </c>
      <c r="C11" t="s">
        <v>19</v>
      </c>
      <c r="D11" t="s">
        <v>928</v>
      </c>
      <c r="E11" t="s">
        <v>929</v>
      </c>
      <c r="F11" s="2">
        <v>44459</v>
      </c>
      <c r="G11" s="2">
        <v>44459</v>
      </c>
      <c r="H11" s="2">
        <v>44470</v>
      </c>
      <c r="I11" s="2">
        <v>44473</v>
      </c>
      <c r="J11" t="s">
        <v>50</v>
      </c>
      <c r="K11" s="3">
        <v>49161.14</v>
      </c>
      <c r="L11" s="3">
        <v>0</v>
      </c>
      <c r="M11" s="3">
        <v>0</v>
      </c>
      <c r="N11" s="3">
        <v>2415.21</v>
      </c>
      <c r="O11" s="3">
        <v>46745.93</v>
      </c>
      <c r="P11" s="3">
        <v>0</v>
      </c>
    </row>
    <row r="12" spans="1:16" x14ac:dyDescent="0.25">
      <c r="A12" t="s">
        <v>1206</v>
      </c>
      <c r="B12" t="s">
        <v>116</v>
      </c>
      <c r="C12" t="s">
        <v>115</v>
      </c>
      <c r="D12" t="s">
        <v>928</v>
      </c>
      <c r="E12" t="s">
        <v>929</v>
      </c>
      <c r="F12" s="2">
        <v>44333</v>
      </c>
      <c r="G12" s="2">
        <v>44333</v>
      </c>
      <c r="H12" s="2">
        <v>44333</v>
      </c>
      <c r="I12" s="2">
        <v>44333</v>
      </c>
      <c r="J12" t="s">
        <v>1205</v>
      </c>
      <c r="K12" s="3">
        <v>828.6</v>
      </c>
      <c r="L12" s="3">
        <v>0</v>
      </c>
      <c r="M12" s="3">
        <v>0</v>
      </c>
      <c r="N12" s="3">
        <v>0</v>
      </c>
      <c r="O12" s="3">
        <v>828.6</v>
      </c>
      <c r="P12" s="3">
        <v>0</v>
      </c>
    </row>
    <row r="13" spans="1:16" x14ac:dyDescent="0.25">
      <c r="A13" t="s">
        <v>1204</v>
      </c>
      <c r="B13" t="s">
        <v>59</v>
      </c>
      <c r="C13" t="s">
        <v>60</v>
      </c>
      <c r="D13" t="s">
        <v>928</v>
      </c>
      <c r="E13" t="s">
        <v>929</v>
      </c>
      <c r="F13" s="2">
        <v>44378</v>
      </c>
      <c r="G13" s="2">
        <v>44394</v>
      </c>
      <c r="H13" s="2">
        <v>44396</v>
      </c>
      <c r="I13" s="2">
        <v>44396</v>
      </c>
      <c r="J13" t="s">
        <v>1203</v>
      </c>
      <c r="K13" s="3">
        <v>960</v>
      </c>
      <c r="L13" s="3">
        <v>0</v>
      </c>
      <c r="M13" s="3">
        <v>0</v>
      </c>
      <c r="N13" s="3">
        <v>0</v>
      </c>
      <c r="O13" s="3">
        <v>960</v>
      </c>
      <c r="P13" s="3">
        <v>0</v>
      </c>
    </row>
    <row r="14" spans="1:16" x14ac:dyDescent="0.25">
      <c r="A14" t="s">
        <v>619</v>
      </c>
      <c r="B14" t="s">
        <v>18</v>
      </c>
      <c r="C14" t="s">
        <v>19</v>
      </c>
      <c r="D14" t="s">
        <v>928</v>
      </c>
      <c r="E14" t="s">
        <v>929</v>
      </c>
      <c r="F14" s="2">
        <v>44329</v>
      </c>
      <c r="G14" s="2">
        <v>44344</v>
      </c>
      <c r="H14" s="2">
        <v>44344</v>
      </c>
      <c r="I14" s="2">
        <v>44344</v>
      </c>
      <c r="J14" t="s">
        <v>445</v>
      </c>
      <c r="K14" s="3">
        <v>17385.28</v>
      </c>
      <c r="L14" s="3">
        <v>0</v>
      </c>
      <c r="M14" s="3">
        <v>0</v>
      </c>
      <c r="N14" s="3">
        <v>872.54</v>
      </c>
      <c r="O14" s="3">
        <v>16512.740000000002</v>
      </c>
      <c r="P14" s="3">
        <v>0</v>
      </c>
    </row>
    <row r="15" spans="1:16" x14ac:dyDescent="0.25">
      <c r="A15" t="s">
        <v>1094</v>
      </c>
      <c r="B15" t="s">
        <v>63</v>
      </c>
      <c r="C15" t="s">
        <v>64</v>
      </c>
      <c r="D15" t="s">
        <v>928</v>
      </c>
      <c r="E15" t="s">
        <v>929</v>
      </c>
      <c r="F15" s="2">
        <v>44368</v>
      </c>
      <c r="G15" s="2">
        <v>44377</v>
      </c>
      <c r="H15" s="2">
        <v>44418</v>
      </c>
      <c r="I15" s="2">
        <v>44560</v>
      </c>
      <c r="J15" t="s">
        <v>70</v>
      </c>
      <c r="K15" s="3">
        <v>50900.34</v>
      </c>
      <c r="L15" s="3">
        <v>0</v>
      </c>
      <c r="M15" s="3">
        <v>0</v>
      </c>
      <c r="N15" s="3">
        <v>2402.9</v>
      </c>
      <c r="O15" s="3">
        <v>48497.440000000002</v>
      </c>
      <c r="P15" s="3">
        <v>50900.34</v>
      </c>
    </row>
    <row r="16" spans="1:16" x14ac:dyDescent="0.25">
      <c r="A16" t="s">
        <v>1202</v>
      </c>
      <c r="B16" t="s">
        <v>53</v>
      </c>
      <c r="C16" t="s">
        <v>54</v>
      </c>
      <c r="D16" t="s">
        <v>928</v>
      </c>
      <c r="E16" t="s">
        <v>929</v>
      </c>
      <c r="F16" s="2">
        <v>44571</v>
      </c>
      <c r="G16" s="2">
        <v>44571</v>
      </c>
      <c r="H16" s="2">
        <v>44571</v>
      </c>
      <c r="I16" s="2">
        <v>44571</v>
      </c>
      <c r="J16" t="s">
        <v>88</v>
      </c>
      <c r="K16" s="3">
        <v>3594.17</v>
      </c>
      <c r="L16" s="3">
        <v>0</v>
      </c>
      <c r="M16" s="3">
        <v>0</v>
      </c>
      <c r="N16" s="3">
        <v>0</v>
      </c>
      <c r="O16" s="3">
        <v>3594.17</v>
      </c>
      <c r="P16" s="3">
        <v>0</v>
      </c>
    </row>
    <row r="17" spans="1:16" x14ac:dyDescent="0.25">
      <c r="A17" t="s">
        <v>1201</v>
      </c>
      <c r="B17" t="s">
        <v>53</v>
      </c>
      <c r="C17" t="s">
        <v>54</v>
      </c>
      <c r="D17" t="s">
        <v>928</v>
      </c>
      <c r="E17" t="s">
        <v>929</v>
      </c>
      <c r="F17" s="2">
        <v>44348</v>
      </c>
      <c r="G17" s="2">
        <v>44348</v>
      </c>
      <c r="H17" s="2">
        <v>44354</v>
      </c>
      <c r="I17" s="2">
        <v>44354</v>
      </c>
      <c r="J17" t="s">
        <v>76</v>
      </c>
      <c r="K17" s="3">
        <v>3594.17</v>
      </c>
      <c r="L17" s="3">
        <v>0</v>
      </c>
      <c r="M17" s="3">
        <v>0</v>
      </c>
      <c r="N17" s="3">
        <v>0</v>
      </c>
      <c r="O17" s="3">
        <v>3594.17</v>
      </c>
      <c r="P17" s="3">
        <v>0</v>
      </c>
    </row>
    <row r="18" spans="1:16" x14ac:dyDescent="0.25">
      <c r="A18" t="s">
        <v>1200</v>
      </c>
      <c r="B18" t="s">
        <v>53</v>
      </c>
      <c r="C18" t="s">
        <v>54</v>
      </c>
      <c r="D18" t="s">
        <v>928</v>
      </c>
      <c r="E18" t="s">
        <v>929</v>
      </c>
      <c r="F18" s="2">
        <v>44319</v>
      </c>
      <c r="G18" s="2">
        <v>44319</v>
      </c>
      <c r="H18" s="2">
        <v>44319</v>
      </c>
      <c r="I18" s="2">
        <v>44319</v>
      </c>
      <c r="J18" t="s">
        <v>75</v>
      </c>
      <c r="K18" s="3">
        <v>3690.29</v>
      </c>
      <c r="L18" s="3">
        <v>0</v>
      </c>
      <c r="M18" s="3">
        <v>0</v>
      </c>
      <c r="N18" s="3">
        <v>0</v>
      </c>
      <c r="O18" s="3">
        <v>3690.29</v>
      </c>
      <c r="P18" s="3">
        <v>0</v>
      </c>
    </row>
    <row r="19" spans="1:16" x14ac:dyDescent="0.25">
      <c r="A19" t="s">
        <v>1199</v>
      </c>
      <c r="B19" t="s">
        <v>53</v>
      </c>
      <c r="C19" t="s">
        <v>54</v>
      </c>
      <c r="D19" t="s">
        <v>928</v>
      </c>
      <c r="E19" t="s">
        <v>929</v>
      </c>
      <c r="F19" s="2">
        <v>44382</v>
      </c>
      <c r="G19" s="2">
        <v>44382</v>
      </c>
      <c r="H19" s="2">
        <v>44382</v>
      </c>
      <c r="I19" s="2">
        <v>44384</v>
      </c>
      <c r="J19" t="s">
        <v>1198</v>
      </c>
      <c r="K19" s="3">
        <v>3594.17</v>
      </c>
      <c r="L19" s="3">
        <v>0</v>
      </c>
      <c r="M19" s="3">
        <v>0</v>
      </c>
      <c r="N19" s="3">
        <v>0</v>
      </c>
      <c r="O19" s="3">
        <v>3594.17</v>
      </c>
      <c r="P19" s="3">
        <v>0</v>
      </c>
    </row>
    <row r="20" spans="1:16" x14ac:dyDescent="0.25">
      <c r="A20" t="s">
        <v>1197</v>
      </c>
      <c r="B20" t="s">
        <v>53</v>
      </c>
      <c r="C20" t="s">
        <v>54</v>
      </c>
      <c r="D20" t="s">
        <v>928</v>
      </c>
      <c r="E20" t="s">
        <v>929</v>
      </c>
      <c r="F20" s="2">
        <v>44406</v>
      </c>
      <c r="G20" s="2">
        <v>44406</v>
      </c>
      <c r="H20" s="2">
        <v>44413</v>
      </c>
      <c r="I20" s="2">
        <v>44413</v>
      </c>
      <c r="J20" t="s">
        <v>618</v>
      </c>
      <c r="K20" s="3">
        <v>3594.17</v>
      </c>
      <c r="L20" s="3">
        <v>0</v>
      </c>
      <c r="M20" s="3">
        <v>0</v>
      </c>
      <c r="N20" s="3">
        <v>0</v>
      </c>
      <c r="O20" s="3">
        <v>3594.17</v>
      </c>
      <c r="P20" s="3">
        <v>0</v>
      </c>
    </row>
    <row r="21" spans="1:16" x14ac:dyDescent="0.25">
      <c r="A21" t="s">
        <v>1196</v>
      </c>
      <c r="B21" t="s">
        <v>53</v>
      </c>
      <c r="C21" t="s">
        <v>54</v>
      </c>
      <c r="D21" t="s">
        <v>928</v>
      </c>
      <c r="E21" t="s">
        <v>929</v>
      </c>
      <c r="F21" s="2">
        <v>44473</v>
      </c>
      <c r="G21" s="2">
        <v>44473</v>
      </c>
      <c r="H21" s="2">
        <v>44473</v>
      </c>
      <c r="I21" s="2">
        <v>44473</v>
      </c>
      <c r="J21" t="s">
        <v>1195</v>
      </c>
      <c r="K21" s="3">
        <v>3594.17</v>
      </c>
      <c r="L21" s="3">
        <v>0</v>
      </c>
      <c r="M21" s="3">
        <v>0</v>
      </c>
      <c r="N21" s="3">
        <v>0</v>
      </c>
      <c r="O21" s="3">
        <v>3594.17</v>
      </c>
      <c r="P21" s="3">
        <v>0</v>
      </c>
    </row>
    <row r="22" spans="1:16" x14ac:dyDescent="0.25">
      <c r="A22" t="s">
        <v>1194</v>
      </c>
      <c r="B22" t="s">
        <v>53</v>
      </c>
      <c r="C22" t="s">
        <v>54</v>
      </c>
      <c r="D22" t="s">
        <v>928</v>
      </c>
      <c r="E22" t="s">
        <v>929</v>
      </c>
      <c r="F22" s="2">
        <v>44505</v>
      </c>
      <c r="G22" s="2">
        <v>44505</v>
      </c>
      <c r="H22" s="2">
        <v>44508</v>
      </c>
      <c r="I22" s="2">
        <v>44508</v>
      </c>
      <c r="J22" t="s">
        <v>1193</v>
      </c>
      <c r="K22" s="3">
        <v>3594.17</v>
      </c>
      <c r="L22" s="3">
        <v>0</v>
      </c>
      <c r="M22" s="3">
        <v>0</v>
      </c>
      <c r="N22" s="3">
        <v>0</v>
      </c>
      <c r="O22" s="3">
        <v>3594.17</v>
      </c>
      <c r="P22" s="3">
        <v>0</v>
      </c>
    </row>
    <row r="23" spans="1:16" x14ac:dyDescent="0.25">
      <c r="A23" t="s">
        <v>1192</v>
      </c>
      <c r="B23" t="s">
        <v>53</v>
      </c>
      <c r="C23" t="s">
        <v>54</v>
      </c>
      <c r="D23" t="s">
        <v>928</v>
      </c>
      <c r="E23" t="s">
        <v>929</v>
      </c>
      <c r="F23" s="2">
        <v>44445</v>
      </c>
      <c r="G23" s="2">
        <v>44445</v>
      </c>
      <c r="H23" s="2">
        <v>44445</v>
      </c>
      <c r="I23" s="2">
        <v>44445</v>
      </c>
      <c r="J23" t="s">
        <v>78</v>
      </c>
      <c r="K23" s="3">
        <v>3594.17</v>
      </c>
      <c r="L23" s="3">
        <v>0</v>
      </c>
      <c r="M23" s="3">
        <v>0</v>
      </c>
      <c r="N23" s="3">
        <v>0</v>
      </c>
      <c r="O23" s="3">
        <v>3594.17</v>
      </c>
      <c r="P23" s="3">
        <v>0</v>
      </c>
    </row>
    <row r="24" spans="1:16" x14ac:dyDescent="0.25">
      <c r="A24" t="s">
        <v>1191</v>
      </c>
      <c r="B24" t="s">
        <v>53</v>
      </c>
      <c r="C24" t="s">
        <v>54</v>
      </c>
      <c r="D24" t="s">
        <v>928</v>
      </c>
      <c r="E24" t="s">
        <v>929</v>
      </c>
      <c r="F24" s="2">
        <v>44718</v>
      </c>
      <c r="G24" s="2">
        <v>44718</v>
      </c>
      <c r="H24" s="2">
        <v>44718</v>
      </c>
      <c r="I24" s="2">
        <v>44718</v>
      </c>
      <c r="J24" t="s">
        <v>1190</v>
      </c>
      <c r="K24" s="3">
        <v>4128.08</v>
      </c>
      <c r="L24" s="3">
        <v>0</v>
      </c>
      <c r="M24" s="3">
        <v>0</v>
      </c>
      <c r="N24" s="3">
        <v>0</v>
      </c>
      <c r="O24" s="3">
        <v>4128.08</v>
      </c>
      <c r="P24" s="3">
        <v>0</v>
      </c>
    </row>
    <row r="25" spans="1:16" x14ac:dyDescent="0.25">
      <c r="A25" t="s">
        <v>1189</v>
      </c>
      <c r="B25" t="s">
        <v>53</v>
      </c>
      <c r="C25" t="s">
        <v>54</v>
      </c>
      <c r="D25" t="s">
        <v>928</v>
      </c>
      <c r="E25" t="s">
        <v>929</v>
      </c>
      <c r="F25" s="2">
        <v>44536</v>
      </c>
      <c r="G25" s="2">
        <v>44536</v>
      </c>
      <c r="H25" s="2">
        <v>44536</v>
      </c>
      <c r="I25" s="2">
        <v>44536</v>
      </c>
      <c r="J25" t="s">
        <v>1188</v>
      </c>
      <c r="K25" s="3">
        <v>3594.17</v>
      </c>
      <c r="L25" s="3">
        <v>0</v>
      </c>
      <c r="M25" s="3">
        <v>0</v>
      </c>
      <c r="N25" s="3">
        <v>0</v>
      </c>
      <c r="O25" s="3">
        <v>3594.17</v>
      </c>
      <c r="P25" s="3">
        <v>0</v>
      </c>
    </row>
    <row r="26" spans="1:16" x14ac:dyDescent="0.25">
      <c r="A26" t="s">
        <v>1187</v>
      </c>
      <c r="B26" t="s">
        <v>53</v>
      </c>
      <c r="C26" t="s">
        <v>54</v>
      </c>
      <c r="D26" t="s">
        <v>928</v>
      </c>
      <c r="E26" t="s">
        <v>929</v>
      </c>
      <c r="F26" s="2">
        <v>44599</v>
      </c>
      <c r="G26" s="2">
        <v>44599</v>
      </c>
      <c r="H26" s="2">
        <v>44599</v>
      </c>
      <c r="I26" s="2">
        <v>44599</v>
      </c>
      <c r="J26" t="s">
        <v>92</v>
      </c>
      <c r="K26" s="3">
        <v>3594.17</v>
      </c>
      <c r="L26" s="3">
        <v>0</v>
      </c>
      <c r="M26" s="3">
        <v>0</v>
      </c>
      <c r="N26" s="3">
        <v>0</v>
      </c>
      <c r="O26" s="3">
        <v>3594.17</v>
      </c>
      <c r="P26" s="3">
        <v>0</v>
      </c>
    </row>
    <row r="27" spans="1:16" x14ac:dyDescent="0.25">
      <c r="A27" t="s">
        <v>1186</v>
      </c>
      <c r="B27" t="s">
        <v>53</v>
      </c>
      <c r="C27" t="s">
        <v>54</v>
      </c>
      <c r="D27" t="s">
        <v>928</v>
      </c>
      <c r="E27" t="s">
        <v>929</v>
      </c>
      <c r="F27" s="2">
        <v>44627</v>
      </c>
      <c r="G27" s="2">
        <v>44627</v>
      </c>
      <c r="H27" s="2">
        <v>44627</v>
      </c>
      <c r="I27" s="2">
        <v>44627</v>
      </c>
      <c r="J27" t="s">
        <v>90</v>
      </c>
      <c r="K27" s="3">
        <v>3594.17</v>
      </c>
      <c r="L27" s="3">
        <v>0</v>
      </c>
      <c r="M27" s="3">
        <v>0</v>
      </c>
      <c r="N27" s="3">
        <v>0</v>
      </c>
      <c r="O27" s="3">
        <v>3594.17</v>
      </c>
      <c r="P27" s="3">
        <v>0</v>
      </c>
    </row>
    <row r="28" spans="1:16" x14ac:dyDescent="0.25">
      <c r="A28" t="s">
        <v>1185</v>
      </c>
      <c r="B28" t="s">
        <v>53</v>
      </c>
      <c r="C28" t="s">
        <v>54</v>
      </c>
      <c r="D28" t="s">
        <v>928</v>
      </c>
      <c r="E28" t="s">
        <v>929</v>
      </c>
      <c r="F28" s="2">
        <v>44655</v>
      </c>
      <c r="G28" s="2">
        <v>44655</v>
      </c>
      <c r="H28" s="2">
        <v>44655</v>
      </c>
      <c r="I28" s="2">
        <v>44655</v>
      </c>
      <c r="J28" t="s">
        <v>94</v>
      </c>
      <c r="K28" s="3">
        <v>4128.08</v>
      </c>
      <c r="L28" s="3">
        <v>0</v>
      </c>
      <c r="M28" s="3">
        <v>0</v>
      </c>
      <c r="N28" s="3">
        <v>0</v>
      </c>
      <c r="O28" s="3">
        <v>4128.08</v>
      </c>
      <c r="P28" s="3">
        <v>0</v>
      </c>
    </row>
    <row r="29" spans="1:16" x14ac:dyDescent="0.25">
      <c r="A29" t="s">
        <v>1184</v>
      </c>
      <c r="B29" t="s">
        <v>53</v>
      </c>
      <c r="C29" t="s">
        <v>54</v>
      </c>
      <c r="D29" t="s">
        <v>928</v>
      </c>
      <c r="E29" t="s">
        <v>929</v>
      </c>
      <c r="F29" s="2">
        <v>44683</v>
      </c>
      <c r="G29" s="2">
        <v>44683</v>
      </c>
      <c r="H29" s="2">
        <v>44683</v>
      </c>
      <c r="I29" s="2">
        <v>44683</v>
      </c>
      <c r="J29" t="s">
        <v>1183</v>
      </c>
      <c r="K29" s="3">
        <v>4128.08</v>
      </c>
      <c r="L29" s="3">
        <v>0</v>
      </c>
      <c r="M29" s="3">
        <v>0</v>
      </c>
      <c r="N29" s="3">
        <v>0</v>
      </c>
      <c r="O29" s="3">
        <v>4128.08</v>
      </c>
      <c r="P29" s="3">
        <v>0</v>
      </c>
    </row>
    <row r="30" spans="1:16" x14ac:dyDescent="0.25">
      <c r="A30" t="s">
        <v>1182</v>
      </c>
      <c r="B30" t="s">
        <v>100</v>
      </c>
      <c r="C30" t="s">
        <v>101</v>
      </c>
      <c r="D30" t="s">
        <v>928</v>
      </c>
      <c r="E30" t="s">
        <v>929</v>
      </c>
      <c r="F30" s="2">
        <v>44263</v>
      </c>
      <c r="G30" s="2">
        <v>44263</v>
      </c>
      <c r="H30" s="2">
        <v>44263</v>
      </c>
      <c r="I30" s="2">
        <v>44263</v>
      </c>
      <c r="J30" t="s">
        <v>16</v>
      </c>
      <c r="K30" s="3">
        <v>62117.16</v>
      </c>
      <c r="L30" s="3">
        <v>0</v>
      </c>
      <c r="M30" s="3">
        <v>0</v>
      </c>
      <c r="N30" s="3">
        <v>0</v>
      </c>
      <c r="O30" s="3">
        <v>62117.16</v>
      </c>
      <c r="P30" s="3">
        <v>0</v>
      </c>
    </row>
    <row r="31" spans="1:16" x14ac:dyDescent="0.25">
      <c r="A31" t="s">
        <v>1181</v>
      </c>
      <c r="B31" t="s">
        <v>18</v>
      </c>
      <c r="C31" t="s">
        <v>19</v>
      </c>
      <c r="D31" t="s">
        <v>928</v>
      </c>
      <c r="E31" t="s">
        <v>929</v>
      </c>
      <c r="F31" s="2">
        <v>44487</v>
      </c>
      <c r="G31" s="2">
        <v>44487</v>
      </c>
      <c r="H31" s="2">
        <v>44501</v>
      </c>
      <c r="I31" s="2">
        <v>44503</v>
      </c>
      <c r="J31" t="s">
        <v>1180</v>
      </c>
      <c r="K31" s="3">
        <v>1390.46</v>
      </c>
      <c r="L31" s="3">
        <v>0</v>
      </c>
      <c r="M31" s="3">
        <v>7.0000000000000007E-2</v>
      </c>
      <c r="N31" s="3">
        <v>69.78</v>
      </c>
      <c r="O31" s="3">
        <v>1320.61</v>
      </c>
      <c r="P31" s="3">
        <v>0</v>
      </c>
    </row>
    <row r="32" spans="1:16" x14ac:dyDescent="0.25">
      <c r="A32" t="s">
        <v>1179</v>
      </c>
      <c r="B32" t="s">
        <v>18</v>
      </c>
      <c r="C32" t="s">
        <v>19</v>
      </c>
      <c r="D32" t="s">
        <v>928</v>
      </c>
      <c r="E32" t="s">
        <v>929</v>
      </c>
      <c r="F32" s="2">
        <v>44316</v>
      </c>
      <c r="G32" s="2">
        <v>44316</v>
      </c>
      <c r="H32" s="2">
        <v>44316</v>
      </c>
      <c r="I32" s="2">
        <v>44316</v>
      </c>
      <c r="J32" t="s">
        <v>16</v>
      </c>
      <c r="K32" s="3">
        <v>19940.240000000002</v>
      </c>
      <c r="L32" s="3">
        <v>0</v>
      </c>
      <c r="M32" s="3">
        <v>0</v>
      </c>
      <c r="N32" s="3">
        <v>0</v>
      </c>
      <c r="O32" s="3">
        <v>19940.240000000002</v>
      </c>
      <c r="P32" s="3">
        <v>1000.77</v>
      </c>
    </row>
    <row r="33" spans="1:16" x14ac:dyDescent="0.25">
      <c r="A33" t="s">
        <v>1178</v>
      </c>
      <c r="B33" t="s">
        <v>18</v>
      </c>
      <c r="C33" t="s">
        <v>19</v>
      </c>
      <c r="D33" t="s">
        <v>928</v>
      </c>
      <c r="E33" t="s">
        <v>929</v>
      </c>
      <c r="F33" s="2">
        <v>44487</v>
      </c>
      <c r="G33" s="2">
        <v>44487</v>
      </c>
      <c r="H33" s="2">
        <v>44501</v>
      </c>
      <c r="I33" s="2">
        <v>44503</v>
      </c>
      <c r="J33" t="s">
        <v>1177</v>
      </c>
      <c r="K33" s="3">
        <v>45761.81</v>
      </c>
      <c r="L33" s="3">
        <v>0</v>
      </c>
      <c r="M33" s="3">
        <v>0</v>
      </c>
      <c r="N33" s="3">
        <v>2296.73</v>
      </c>
      <c r="O33" s="3">
        <v>43465.08</v>
      </c>
      <c r="P33" s="3">
        <v>0</v>
      </c>
    </row>
    <row r="34" spans="1:16" x14ac:dyDescent="0.25">
      <c r="A34" t="s">
        <v>1176</v>
      </c>
      <c r="B34" t="s">
        <v>112</v>
      </c>
      <c r="C34" t="s">
        <v>111</v>
      </c>
      <c r="D34" t="s">
        <v>928</v>
      </c>
      <c r="E34" t="s">
        <v>929</v>
      </c>
      <c r="F34" s="2">
        <v>44525</v>
      </c>
      <c r="G34" s="2">
        <v>44525</v>
      </c>
      <c r="H34" s="2">
        <v>44550</v>
      </c>
      <c r="I34" s="2">
        <v>44550</v>
      </c>
      <c r="J34" t="s">
        <v>1175</v>
      </c>
      <c r="K34" s="3">
        <v>1797.96</v>
      </c>
      <c r="L34" s="3">
        <v>0</v>
      </c>
      <c r="M34" s="3">
        <v>0</v>
      </c>
      <c r="N34" s="3">
        <v>0</v>
      </c>
      <c r="O34" s="3">
        <v>1797.96</v>
      </c>
      <c r="P34" s="3">
        <v>0</v>
      </c>
    </row>
    <row r="35" spans="1:16" x14ac:dyDescent="0.25">
      <c r="A35" t="s">
        <v>1174</v>
      </c>
      <c r="B35" t="s">
        <v>116</v>
      </c>
      <c r="C35" t="s">
        <v>115</v>
      </c>
      <c r="D35" t="s">
        <v>928</v>
      </c>
      <c r="E35" t="s">
        <v>929</v>
      </c>
      <c r="F35" s="2">
        <v>44525</v>
      </c>
      <c r="G35" s="2">
        <v>44525</v>
      </c>
      <c r="H35" s="2">
        <v>44550</v>
      </c>
      <c r="I35" s="2">
        <v>44550</v>
      </c>
      <c r="J35" t="s">
        <v>1173</v>
      </c>
      <c r="K35" s="3">
        <v>700.5</v>
      </c>
      <c r="L35" s="3">
        <v>0</v>
      </c>
      <c r="M35" s="3">
        <v>0</v>
      </c>
      <c r="N35" s="3">
        <v>0</v>
      </c>
      <c r="O35" s="3">
        <v>700.5</v>
      </c>
      <c r="P35" s="3">
        <v>0</v>
      </c>
    </row>
    <row r="36" spans="1:16" x14ac:dyDescent="0.25">
      <c r="A36" t="s">
        <v>1172</v>
      </c>
      <c r="B36" t="s">
        <v>120</v>
      </c>
      <c r="C36" t="s">
        <v>119</v>
      </c>
      <c r="D36" t="s">
        <v>928</v>
      </c>
      <c r="E36" t="s">
        <v>929</v>
      </c>
      <c r="F36" s="2">
        <v>44525</v>
      </c>
      <c r="G36" s="2">
        <v>44525</v>
      </c>
      <c r="H36" s="2">
        <v>44540</v>
      </c>
      <c r="I36" s="2">
        <v>44540</v>
      </c>
      <c r="J36" t="s">
        <v>1171</v>
      </c>
      <c r="K36" s="3">
        <v>934</v>
      </c>
      <c r="L36" s="3">
        <v>0.04</v>
      </c>
      <c r="M36" s="3">
        <v>0</v>
      </c>
      <c r="N36" s="3">
        <v>0</v>
      </c>
      <c r="O36" s="3">
        <v>934.04</v>
      </c>
      <c r="P36" s="3">
        <v>0</v>
      </c>
    </row>
    <row r="37" spans="1:16" x14ac:dyDescent="0.25">
      <c r="A37" t="s">
        <v>1170</v>
      </c>
      <c r="B37" t="s">
        <v>18</v>
      </c>
      <c r="C37" t="s">
        <v>19</v>
      </c>
      <c r="D37" t="s">
        <v>928</v>
      </c>
      <c r="E37" t="s">
        <v>929</v>
      </c>
      <c r="F37" s="2">
        <v>44480</v>
      </c>
      <c r="G37" s="2">
        <v>44480</v>
      </c>
      <c r="H37" s="2">
        <v>44480</v>
      </c>
      <c r="I37" s="2">
        <v>44480</v>
      </c>
      <c r="J37" t="s">
        <v>1169</v>
      </c>
      <c r="K37" s="3">
        <v>1038.8</v>
      </c>
      <c r="L37" s="3">
        <v>0</v>
      </c>
      <c r="M37" s="3">
        <v>0</v>
      </c>
      <c r="N37" s="3">
        <v>0</v>
      </c>
      <c r="O37" s="3">
        <v>1038.8</v>
      </c>
      <c r="P37" s="3">
        <v>0</v>
      </c>
    </row>
    <row r="38" spans="1:16" x14ac:dyDescent="0.25">
      <c r="A38" t="s">
        <v>1168</v>
      </c>
      <c r="B38" t="s">
        <v>112</v>
      </c>
      <c r="C38" t="s">
        <v>111</v>
      </c>
      <c r="D38" t="s">
        <v>928</v>
      </c>
      <c r="E38" t="s">
        <v>929</v>
      </c>
      <c r="F38" s="2">
        <v>44547</v>
      </c>
      <c r="G38" s="2">
        <v>44547</v>
      </c>
      <c r="H38" s="2">
        <v>44581</v>
      </c>
      <c r="I38" s="2">
        <v>44581</v>
      </c>
      <c r="J38" t="s">
        <v>1167</v>
      </c>
      <c r="K38" s="3">
        <v>482.54</v>
      </c>
      <c r="L38" s="3">
        <v>0</v>
      </c>
      <c r="M38" s="3">
        <v>0</v>
      </c>
      <c r="N38" s="3">
        <v>0</v>
      </c>
      <c r="O38" s="3">
        <v>482.54</v>
      </c>
      <c r="P38" s="3">
        <v>0</v>
      </c>
    </row>
    <row r="39" spans="1:16" x14ac:dyDescent="0.25">
      <c r="A39" t="s">
        <v>1166</v>
      </c>
      <c r="B39" t="s">
        <v>116</v>
      </c>
      <c r="C39" t="s">
        <v>115</v>
      </c>
      <c r="D39" t="s">
        <v>928</v>
      </c>
      <c r="E39" t="s">
        <v>929</v>
      </c>
      <c r="F39" s="2">
        <v>44547</v>
      </c>
      <c r="G39" s="2">
        <v>44547</v>
      </c>
      <c r="H39" s="2">
        <v>44581</v>
      </c>
      <c r="I39" s="2">
        <v>44581</v>
      </c>
      <c r="J39" t="s">
        <v>1165</v>
      </c>
      <c r="K39" s="3">
        <v>188</v>
      </c>
      <c r="L39" s="3">
        <v>0</v>
      </c>
      <c r="M39" s="3">
        <v>0</v>
      </c>
      <c r="N39" s="3">
        <v>0</v>
      </c>
      <c r="O39" s="3">
        <v>188</v>
      </c>
      <c r="P39" s="3">
        <v>0</v>
      </c>
    </row>
    <row r="40" spans="1:16" x14ac:dyDescent="0.25">
      <c r="A40" t="s">
        <v>1164</v>
      </c>
      <c r="B40" t="s">
        <v>120</v>
      </c>
      <c r="C40" t="s">
        <v>119</v>
      </c>
      <c r="D40" t="s">
        <v>928</v>
      </c>
      <c r="E40" t="s">
        <v>929</v>
      </c>
      <c r="F40" s="2">
        <v>44547</v>
      </c>
      <c r="G40" s="2">
        <v>44547</v>
      </c>
      <c r="H40" s="2">
        <v>44571</v>
      </c>
      <c r="I40" s="2">
        <v>44571</v>
      </c>
      <c r="J40" t="s">
        <v>1163</v>
      </c>
      <c r="K40" s="3">
        <v>250.66</v>
      </c>
      <c r="L40" s="3">
        <v>0</v>
      </c>
      <c r="M40" s="3">
        <v>0</v>
      </c>
      <c r="N40" s="3">
        <v>0</v>
      </c>
      <c r="O40" s="3">
        <v>250.66</v>
      </c>
      <c r="P40" s="3">
        <v>0</v>
      </c>
    </row>
    <row r="41" spans="1:16" x14ac:dyDescent="0.25">
      <c r="A41" t="s">
        <v>1162</v>
      </c>
      <c r="B41" t="s">
        <v>112</v>
      </c>
      <c r="C41" t="s">
        <v>111</v>
      </c>
      <c r="D41" t="s">
        <v>928</v>
      </c>
      <c r="E41" t="s">
        <v>929</v>
      </c>
      <c r="F41" s="2">
        <v>44547</v>
      </c>
      <c r="G41" s="2">
        <v>44547</v>
      </c>
      <c r="H41" s="2">
        <v>44581</v>
      </c>
      <c r="I41" s="2">
        <v>44581</v>
      </c>
      <c r="J41" t="s">
        <v>1161</v>
      </c>
      <c r="K41" s="3">
        <v>706.65</v>
      </c>
      <c r="L41" s="3">
        <v>0</v>
      </c>
      <c r="M41" s="3">
        <v>0</v>
      </c>
      <c r="N41" s="3">
        <v>0</v>
      </c>
      <c r="O41" s="3">
        <v>706.65</v>
      </c>
      <c r="P41" s="3">
        <v>0</v>
      </c>
    </row>
    <row r="42" spans="1:16" x14ac:dyDescent="0.25">
      <c r="A42" t="s">
        <v>1160</v>
      </c>
      <c r="B42" t="s">
        <v>116</v>
      </c>
      <c r="C42" t="s">
        <v>115</v>
      </c>
      <c r="D42" t="s">
        <v>928</v>
      </c>
      <c r="E42" t="s">
        <v>929</v>
      </c>
      <c r="F42" s="2">
        <v>44547</v>
      </c>
      <c r="G42" s="2">
        <v>44547</v>
      </c>
      <c r="H42" s="2">
        <v>44581</v>
      </c>
      <c r="I42" s="2">
        <v>44581</v>
      </c>
      <c r="J42" t="s">
        <v>1159</v>
      </c>
      <c r="K42" s="3">
        <v>275.32</v>
      </c>
      <c r="L42" s="3">
        <v>0</v>
      </c>
      <c r="M42" s="3">
        <v>0</v>
      </c>
      <c r="N42" s="3">
        <v>0</v>
      </c>
      <c r="O42" s="3">
        <v>275.32</v>
      </c>
      <c r="P42" s="3">
        <v>0</v>
      </c>
    </row>
    <row r="43" spans="1:16" x14ac:dyDescent="0.25">
      <c r="A43" t="s">
        <v>1158</v>
      </c>
      <c r="B43" t="s">
        <v>120</v>
      </c>
      <c r="C43" t="s">
        <v>119</v>
      </c>
      <c r="D43" t="s">
        <v>928</v>
      </c>
      <c r="E43" t="s">
        <v>929</v>
      </c>
      <c r="F43" s="2">
        <v>44547</v>
      </c>
      <c r="G43" s="2">
        <v>44547</v>
      </c>
      <c r="H43" s="2">
        <v>44571</v>
      </c>
      <c r="I43" s="2">
        <v>44571</v>
      </c>
      <c r="J43" t="s">
        <v>1157</v>
      </c>
      <c r="K43" s="3">
        <v>367.09</v>
      </c>
      <c r="L43" s="3">
        <v>0</v>
      </c>
      <c r="M43" s="3">
        <v>0</v>
      </c>
      <c r="N43" s="3">
        <v>0</v>
      </c>
      <c r="O43" s="3">
        <v>367.09</v>
      </c>
      <c r="P43" s="3">
        <v>0</v>
      </c>
    </row>
    <row r="44" spans="1:16" x14ac:dyDescent="0.25">
      <c r="A44" t="s">
        <v>1156</v>
      </c>
      <c r="B44" t="s">
        <v>197</v>
      </c>
      <c r="C44" t="s">
        <v>198</v>
      </c>
      <c r="D44" t="s">
        <v>928</v>
      </c>
      <c r="E44" t="s">
        <v>929</v>
      </c>
      <c r="F44" s="2">
        <v>44461</v>
      </c>
      <c r="G44" s="2">
        <v>44461</v>
      </c>
      <c r="H44" s="2">
        <v>44469</v>
      </c>
      <c r="I44" s="2">
        <v>44469</v>
      </c>
      <c r="J44" t="s">
        <v>1155</v>
      </c>
      <c r="K44" s="3">
        <v>15672.67</v>
      </c>
      <c r="L44" s="3">
        <v>0</v>
      </c>
      <c r="M44" s="3">
        <v>0</v>
      </c>
      <c r="N44" s="3">
        <v>0</v>
      </c>
      <c r="O44" s="3">
        <v>15672.67</v>
      </c>
      <c r="P44" s="3">
        <v>0</v>
      </c>
    </row>
    <row r="45" spans="1:16" x14ac:dyDescent="0.25">
      <c r="A45" t="s">
        <v>1154</v>
      </c>
      <c r="B45" t="s">
        <v>112</v>
      </c>
      <c r="C45" t="s">
        <v>111</v>
      </c>
      <c r="D45" t="s">
        <v>928</v>
      </c>
      <c r="E45" t="s">
        <v>929</v>
      </c>
      <c r="F45" s="2">
        <v>44576</v>
      </c>
      <c r="G45" s="2">
        <v>44595</v>
      </c>
      <c r="H45" s="2">
        <v>44610</v>
      </c>
      <c r="I45" s="2">
        <v>44610</v>
      </c>
      <c r="J45" t="s">
        <v>1153</v>
      </c>
      <c r="K45" s="3">
        <v>317.77</v>
      </c>
      <c r="L45" s="3">
        <v>0</v>
      </c>
      <c r="M45" s="3">
        <v>0</v>
      </c>
      <c r="N45" s="3">
        <v>0</v>
      </c>
      <c r="O45" s="3">
        <v>317.77</v>
      </c>
      <c r="P45" s="3">
        <v>0</v>
      </c>
    </row>
    <row r="46" spans="1:16" x14ac:dyDescent="0.25">
      <c r="A46" t="s">
        <v>1152</v>
      </c>
      <c r="B46" t="s">
        <v>116</v>
      </c>
      <c r="C46" t="s">
        <v>115</v>
      </c>
      <c r="D46" t="s">
        <v>928</v>
      </c>
      <c r="E46" t="s">
        <v>929</v>
      </c>
      <c r="F46" s="2">
        <v>44576</v>
      </c>
      <c r="G46" s="2">
        <v>44595</v>
      </c>
      <c r="H46" s="2">
        <v>44610</v>
      </c>
      <c r="I46" s="2">
        <v>44610</v>
      </c>
      <c r="J46" t="s">
        <v>1151</v>
      </c>
      <c r="K46" s="3">
        <v>123.81</v>
      </c>
      <c r="L46" s="3">
        <v>0</v>
      </c>
      <c r="M46" s="3">
        <v>0</v>
      </c>
      <c r="N46" s="3">
        <v>0</v>
      </c>
      <c r="O46" s="3">
        <v>123.81</v>
      </c>
      <c r="P46" s="3">
        <v>0</v>
      </c>
    </row>
    <row r="47" spans="1:16" x14ac:dyDescent="0.25">
      <c r="A47" t="s">
        <v>1150</v>
      </c>
      <c r="B47" t="s">
        <v>120</v>
      </c>
      <c r="C47" t="s">
        <v>119</v>
      </c>
      <c r="D47" t="s">
        <v>928</v>
      </c>
      <c r="E47" t="s">
        <v>929</v>
      </c>
      <c r="F47" s="2">
        <v>44576</v>
      </c>
      <c r="G47" s="2">
        <v>44595</v>
      </c>
      <c r="H47" s="2">
        <v>0</v>
      </c>
      <c r="I47" s="2">
        <v>44602</v>
      </c>
      <c r="J47" t="s">
        <v>1149</v>
      </c>
      <c r="K47" s="3">
        <v>165.07</v>
      </c>
      <c r="L47" s="3">
        <v>0</v>
      </c>
      <c r="M47" s="3">
        <v>0</v>
      </c>
      <c r="N47" s="3">
        <v>0</v>
      </c>
      <c r="O47" s="3">
        <v>165.07</v>
      </c>
      <c r="P47" s="3">
        <v>0</v>
      </c>
    </row>
    <row r="48" spans="1:16" x14ac:dyDescent="0.25">
      <c r="A48" t="s">
        <v>1148</v>
      </c>
      <c r="B48" t="s">
        <v>112</v>
      </c>
      <c r="C48" t="s">
        <v>111</v>
      </c>
      <c r="D48" t="s">
        <v>928</v>
      </c>
      <c r="E48" t="s">
        <v>929</v>
      </c>
      <c r="F48" s="2">
        <v>44576</v>
      </c>
      <c r="G48" s="2">
        <v>44595</v>
      </c>
      <c r="H48" s="2">
        <v>44610</v>
      </c>
      <c r="I48" s="2">
        <v>44610</v>
      </c>
      <c r="J48" t="s">
        <v>1147</v>
      </c>
      <c r="K48" s="3">
        <v>781.91</v>
      </c>
      <c r="L48" s="3">
        <v>0</v>
      </c>
      <c r="M48" s="3">
        <v>0</v>
      </c>
      <c r="N48" s="3">
        <v>0</v>
      </c>
      <c r="O48" s="3">
        <v>781.91</v>
      </c>
      <c r="P48" s="3">
        <v>0</v>
      </c>
    </row>
    <row r="49" spans="1:16" x14ac:dyDescent="0.25">
      <c r="A49" t="s">
        <v>1146</v>
      </c>
      <c r="B49" t="s">
        <v>116</v>
      </c>
      <c r="C49" t="s">
        <v>115</v>
      </c>
      <c r="D49" t="s">
        <v>928</v>
      </c>
      <c r="E49" t="s">
        <v>929</v>
      </c>
      <c r="F49" s="2">
        <v>44576</v>
      </c>
      <c r="G49" s="2">
        <v>44595</v>
      </c>
      <c r="H49" s="2">
        <v>44610</v>
      </c>
      <c r="I49" s="2">
        <v>44610</v>
      </c>
      <c r="J49" t="s">
        <v>1145</v>
      </c>
      <c r="K49" s="3">
        <v>304.64</v>
      </c>
      <c r="L49" s="3">
        <v>0</v>
      </c>
      <c r="M49" s="3">
        <v>0</v>
      </c>
      <c r="N49" s="3">
        <v>0</v>
      </c>
      <c r="O49" s="3">
        <v>304.64</v>
      </c>
      <c r="P49" s="3">
        <v>0</v>
      </c>
    </row>
    <row r="50" spans="1:16" x14ac:dyDescent="0.25">
      <c r="A50" t="s">
        <v>1144</v>
      </c>
      <c r="B50" t="s">
        <v>120</v>
      </c>
      <c r="C50" t="s">
        <v>119</v>
      </c>
      <c r="D50" t="s">
        <v>928</v>
      </c>
      <c r="E50" t="s">
        <v>929</v>
      </c>
      <c r="F50" s="2">
        <v>44576</v>
      </c>
      <c r="G50" s="2">
        <v>44595</v>
      </c>
      <c r="H50" s="2">
        <v>0</v>
      </c>
      <c r="I50" s="2">
        <v>44602</v>
      </c>
      <c r="J50" t="s">
        <v>1143</v>
      </c>
      <c r="K50" s="3">
        <v>406.18</v>
      </c>
      <c r="L50" s="3">
        <v>0.01</v>
      </c>
      <c r="M50" s="3">
        <v>0</v>
      </c>
      <c r="N50" s="3">
        <v>0</v>
      </c>
      <c r="O50" s="3">
        <v>406.19</v>
      </c>
      <c r="P50" s="3">
        <v>0</v>
      </c>
    </row>
    <row r="51" spans="1:16" x14ac:dyDescent="0.25">
      <c r="A51" t="s">
        <v>1142</v>
      </c>
      <c r="B51" t="s">
        <v>112</v>
      </c>
      <c r="C51" t="s">
        <v>111</v>
      </c>
      <c r="D51" t="s">
        <v>928</v>
      </c>
      <c r="E51" t="s">
        <v>929</v>
      </c>
      <c r="F51" s="2">
        <v>44616</v>
      </c>
      <c r="G51" s="2">
        <v>44616</v>
      </c>
      <c r="H51" s="2">
        <v>44638</v>
      </c>
      <c r="I51" s="2">
        <v>44638</v>
      </c>
      <c r="J51" t="s">
        <v>1141</v>
      </c>
      <c r="K51" s="3">
        <v>1087.04</v>
      </c>
      <c r="L51" s="3">
        <v>0</v>
      </c>
      <c r="M51" s="3">
        <v>0</v>
      </c>
      <c r="N51" s="3">
        <v>0</v>
      </c>
      <c r="O51" s="3">
        <v>1087.04</v>
      </c>
      <c r="P51" s="3">
        <v>0</v>
      </c>
    </row>
    <row r="52" spans="1:16" x14ac:dyDescent="0.25">
      <c r="A52" t="s">
        <v>1140</v>
      </c>
      <c r="B52" t="s">
        <v>116</v>
      </c>
      <c r="C52" t="s">
        <v>115</v>
      </c>
      <c r="D52" t="s">
        <v>928</v>
      </c>
      <c r="E52" t="s">
        <v>929</v>
      </c>
      <c r="F52" s="2">
        <v>44616</v>
      </c>
      <c r="G52" s="2">
        <v>44616</v>
      </c>
      <c r="H52" s="2">
        <v>44638</v>
      </c>
      <c r="I52" s="2">
        <v>44638</v>
      </c>
      <c r="J52" t="s">
        <v>1139</v>
      </c>
      <c r="K52" s="3">
        <v>423.52</v>
      </c>
      <c r="L52" s="3">
        <v>0</v>
      </c>
      <c r="M52" s="3">
        <v>0</v>
      </c>
      <c r="N52" s="3">
        <v>0</v>
      </c>
      <c r="O52" s="3">
        <v>423.52</v>
      </c>
      <c r="P52" s="3">
        <v>0</v>
      </c>
    </row>
    <row r="53" spans="1:16" x14ac:dyDescent="0.25">
      <c r="A53" t="s">
        <v>1138</v>
      </c>
      <c r="B53" t="s">
        <v>120</v>
      </c>
      <c r="C53" t="s">
        <v>119</v>
      </c>
      <c r="D53" t="s">
        <v>928</v>
      </c>
      <c r="E53" t="s">
        <v>929</v>
      </c>
      <c r="F53" s="2">
        <v>44616</v>
      </c>
      <c r="G53" s="2">
        <v>44616</v>
      </c>
      <c r="H53" s="2">
        <v>44640</v>
      </c>
      <c r="I53" s="2">
        <v>44662</v>
      </c>
      <c r="J53" t="s">
        <v>1137</v>
      </c>
      <c r="K53" s="3">
        <v>564.69000000000005</v>
      </c>
      <c r="L53" s="3">
        <v>0</v>
      </c>
      <c r="M53" s="3">
        <v>0</v>
      </c>
      <c r="N53" s="3">
        <v>0</v>
      </c>
      <c r="O53" s="3">
        <v>564.69000000000005</v>
      </c>
      <c r="P53" s="3">
        <v>0</v>
      </c>
    </row>
    <row r="54" spans="1:16" x14ac:dyDescent="0.25">
      <c r="A54" t="s">
        <v>1136</v>
      </c>
      <c r="B54" t="s">
        <v>112</v>
      </c>
      <c r="C54" t="s">
        <v>111</v>
      </c>
      <c r="D54" t="s">
        <v>928</v>
      </c>
      <c r="E54" t="s">
        <v>929</v>
      </c>
      <c r="F54" s="2">
        <v>44616</v>
      </c>
      <c r="G54" s="2">
        <v>44616</v>
      </c>
      <c r="H54" s="2">
        <v>44638</v>
      </c>
      <c r="I54" s="2">
        <v>44638</v>
      </c>
      <c r="J54" t="s">
        <v>1135</v>
      </c>
      <c r="K54" s="3">
        <v>805.67</v>
      </c>
      <c r="L54" s="3">
        <v>0</v>
      </c>
      <c r="M54" s="3">
        <v>0</v>
      </c>
      <c r="N54" s="3">
        <v>0</v>
      </c>
      <c r="O54" s="3">
        <v>805.67</v>
      </c>
      <c r="P54" s="3">
        <v>0</v>
      </c>
    </row>
    <row r="55" spans="1:16" x14ac:dyDescent="0.25">
      <c r="A55" t="s">
        <v>1134</v>
      </c>
      <c r="B55" t="s">
        <v>116</v>
      </c>
      <c r="C55" t="s">
        <v>115</v>
      </c>
      <c r="D55" t="s">
        <v>928</v>
      </c>
      <c r="E55" t="s">
        <v>929</v>
      </c>
      <c r="F55" s="2">
        <v>44616</v>
      </c>
      <c r="G55" s="2">
        <v>44616</v>
      </c>
      <c r="H55" s="2">
        <v>44638</v>
      </c>
      <c r="I55" s="2">
        <v>44638</v>
      </c>
      <c r="J55" t="s">
        <v>1133</v>
      </c>
      <c r="K55" s="3">
        <v>313.89999999999998</v>
      </c>
      <c r="L55" s="3">
        <v>0</v>
      </c>
      <c r="M55" s="3">
        <v>0</v>
      </c>
      <c r="N55" s="3">
        <v>0</v>
      </c>
      <c r="O55" s="3">
        <v>313.89999999999998</v>
      </c>
      <c r="P55" s="3">
        <v>0</v>
      </c>
    </row>
    <row r="56" spans="1:16" x14ac:dyDescent="0.25">
      <c r="A56" t="s">
        <v>1132</v>
      </c>
      <c r="B56" t="s">
        <v>120</v>
      </c>
      <c r="C56" t="s">
        <v>119</v>
      </c>
      <c r="D56" t="s">
        <v>928</v>
      </c>
      <c r="E56" t="s">
        <v>929</v>
      </c>
      <c r="F56" s="2">
        <v>44616</v>
      </c>
      <c r="G56" s="2">
        <v>44616</v>
      </c>
      <c r="H56" s="2">
        <v>44640</v>
      </c>
      <c r="I56" s="2">
        <v>44662</v>
      </c>
      <c r="J56" t="s">
        <v>1131</v>
      </c>
      <c r="K56" s="3">
        <v>418.53</v>
      </c>
      <c r="L56" s="3">
        <v>0</v>
      </c>
      <c r="M56" s="3">
        <v>0</v>
      </c>
      <c r="N56" s="3">
        <v>0</v>
      </c>
      <c r="O56" s="3">
        <v>418.53</v>
      </c>
      <c r="P56" s="3">
        <v>0</v>
      </c>
    </row>
    <row r="57" spans="1:16" x14ac:dyDescent="0.25">
      <c r="A57" t="s">
        <v>1130</v>
      </c>
      <c r="B57" t="s">
        <v>112</v>
      </c>
      <c r="C57" t="s">
        <v>111</v>
      </c>
      <c r="D57" t="s">
        <v>928</v>
      </c>
      <c r="E57" t="s">
        <v>929</v>
      </c>
      <c r="F57" s="2">
        <v>44631</v>
      </c>
      <c r="G57" s="2">
        <v>44641</v>
      </c>
      <c r="H57" s="2">
        <v>44671</v>
      </c>
      <c r="I57" s="2">
        <v>44671</v>
      </c>
      <c r="J57" t="s">
        <v>1129</v>
      </c>
      <c r="K57" s="3">
        <v>1428</v>
      </c>
      <c r="L57" s="3">
        <v>0</v>
      </c>
      <c r="M57" s="3">
        <v>0</v>
      </c>
      <c r="N57" s="3">
        <v>0</v>
      </c>
      <c r="O57" s="3">
        <v>1428</v>
      </c>
      <c r="P57" s="3">
        <v>0</v>
      </c>
    </row>
    <row r="58" spans="1:16" x14ac:dyDescent="0.25">
      <c r="A58" t="s">
        <v>1128</v>
      </c>
      <c r="B58" t="s">
        <v>116</v>
      </c>
      <c r="C58" t="s">
        <v>115</v>
      </c>
      <c r="D58" t="s">
        <v>928</v>
      </c>
      <c r="E58" t="s">
        <v>929</v>
      </c>
      <c r="F58" s="2">
        <v>44631</v>
      </c>
      <c r="G58" s="2">
        <v>44641</v>
      </c>
      <c r="H58" s="2">
        <v>44671</v>
      </c>
      <c r="I58" s="2">
        <v>44671</v>
      </c>
      <c r="J58" t="s">
        <v>1127</v>
      </c>
      <c r="K58" s="3">
        <v>556.36</v>
      </c>
      <c r="L58" s="3">
        <v>0</v>
      </c>
      <c r="M58" s="3">
        <v>0</v>
      </c>
      <c r="N58" s="3">
        <v>0</v>
      </c>
      <c r="O58" s="3">
        <v>556.36</v>
      </c>
      <c r="P58" s="3">
        <v>0</v>
      </c>
    </row>
    <row r="59" spans="1:16" x14ac:dyDescent="0.25">
      <c r="A59" t="s">
        <v>1126</v>
      </c>
      <c r="B59" t="s">
        <v>120</v>
      </c>
      <c r="C59" t="s">
        <v>119</v>
      </c>
      <c r="D59" t="s">
        <v>928</v>
      </c>
      <c r="E59" t="s">
        <v>929</v>
      </c>
      <c r="F59" s="2">
        <v>44631</v>
      </c>
      <c r="G59" s="2">
        <v>44641</v>
      </c>
      <c r="H59" s="2">
        <v>44652</v>
      </c>
      <c r="I59" s="2">
        <v>44663</v>
      </c>
      <c r="J59" t="s">
        <v>1125</v>
      </c>
      <c r="K59" s="3">
        <v>741.82</v>
      </c>
      <c r="L59" s="3">
        <v>0</v>
      </c>
      <c r="M59" s="3">
        <v>0</v>
      </c>
      <c r="N59" s="3">
        <v>0</v>
      </c>
      <c r="O59" s="3">
        <v>741.82</v>
      </c>
      <c r="P59" s="3">
        <v>0</v>
      </c>
    </row>
    <row r="60" spans="1:16" x14ac:dyDescent="0.25">
      <c r="A60" t="s">
        <v>1124</v>
      </c>
      <c r="B60" t="s">
        <v>112</v>
      </c>
      <c r="C60" t="s">
        <v>111</v>
      </c>
      <c r="D60" t="s">
        <v>928</v>
      </c>
      <c r="E60" t="s">
        <v>929</v>
      </c>
      <c r="F60" s="2">
        <v>44631</v>
      </c>
      <c r="G60" s="2">
        <v>44641</v>
      </c>
      <c r="H60" s="2">
        <v>44671</v>
      </c>
      <c r="I60" s="2">
        <v>44671</v>
      </c>
      <c r="J60" t="s">
        <v>1123</v>
      </c>
      <c r="K60" s="3">
        <v>798.25</v>
      </c>
      <c r="L60" s="3">
        <v>0</v>
      </c>
      <c r="M60" s="3">
        <v>0</v>
      </c>
      <c r="N60" s="3">
        <v>0</v>
      </c>
      <c r="O60" s="3">
        <v>798.25</v>
      </c>
      <c r="P60" s="3">
        <v>0</v>
      </c>
    </row>
    <row r="61" spans="1:16" x14ac:dyDescent="0.25">
      <c r="A61" t="s">
        <v>1122</v>
      </c>
      <c r="B61" t="s">
        <v>116</v>
      </c>
      <c r="C61" t="s">
        <v>115</v>
      </c>
      <c r="D61" t="s">
        <v>928</v>
      </c>
      <c r="E61" t="s">
        <v>929</v>
      </c>
      <c r="F61" s="2">
        <v>44631</v>
      </c>
      <c r="G61" s="2">
        <v>44641</v>
      </c>
      <c r="H61" s="2">
        <v>44671</v>
      </c>
      <c r="I61" s="2">
        <v>44671</v>
      </c>
      <c r="J61" t="s">
        <v>1121</v>
      </c>
      <c r="K61" s="3">
        <v>311.01</v>
      </c>
      <c r="L61" s="3">
        <v>0</v>
      </c>
      <c r="M61" s="3">
        <v>0</v>
      </c>
      <c r="N61" s="3">
        <v>0</v>
      </c>
      <c r="O61" s="3">
        <v>311.01</v>
      </c>
      <c r="P61" s="3">
        <v>0</v>
      </c>
    </row>
    <row r="62" spans="1:16" x14ac:dyDescent="0.25">
      <c r="A62" t="s">
        <v>1120</v>
      </c>
      <c r="B62" t="s">
        <v>120</v>
      </c>
      <c r="C62" t="s">
        <v>119</v>
      </c>
      <c r="D62" t="s">
        <v>928</v>
      </c>
      <c r="E62" t="s">
        <v>929</v>
      </c>
      <c r="F62" s="2">
        <v>44631</v>
      </c>
      <c r="G62" s="2">
        <v>44641</v>
      </c>
      <c r="H62" s="2">
        <v>44652</v>
      </c>
      <c r="I62" s="2">
        <v>44663</v>
      </c>
      <c r="J62" t="s">
        <v>1119</v>
      </c>
      <c r="K62" s="3">
        <v>414.68</v>
      </c>
      <c r="L62" s="3">
        <v>0</v>
      </c>
      <c r="M62" s="3">
        <v>0</v>
      </c>
      <c r="N62" s="3">
        <v>0</v>
      </c>
      <c r="O62" s="3">
        <v>414.68</v>
      </c>
      <c r="P62" s="3">
        <v>0</v>
      </c>
    </row>
    <row r="63" spans="1:16" x14ac:dyDescent="0.25">
      <c r="A63" t="s">
        <v>1118</v>
      </c>
      <c r="B63" t="s">
        <v>172</v>
      </c>
      <c r="C63" t="s">
        <v>173</v>
      </c>
      <c r="D63" t="s">
        <v>928</v>
      </c>
      <c r="E63" t="s">
        <v>929</v>
      </c>
      <c r="F63" s="2">
        <v>44571</v>
      </c>
      <c r="G63" s="2">
        <v>44571</v>
      </c>
      <c r="H63" s="2">
        <v>44592</v>
      </c>
      <c r="I63" s="2">
        <v>44592</v>
      </c>
      <c r="J63" t="s">
        <v>174</v>
      </c>
      <c r="K63" s="3">
        <v>670.7</v>
      </c>
      <c r="L63" s="3">
        <v>0</v>
      </c>
      <c r="M63" s="3">
        <v>0</v>
      </c>
      <c r="N63" s="3">
        <v>0</v>
      </c>
      <c r="O63" s="3">
        <v>670.7</v>
      </c>
      <c r="P63" s="3">
        <v>0</v>
      </c>
    </row>
    <row r="64" spans="1:16" x14ac:dyDescent="0.25">
      <c r="A64" t="s">
        <v>1117</v>
      </c>
      <c r="B64" t="s">
        <v>116</v>
      </c>
      <c r="C64" t="s">
        <v>115</v>
      </c>
      <c r="D64" t="s">
        <v>928</v>
      </c>
      <c r="E64" t="s">
        <v>929</v>
      </c>
      <c r="F64" s="2">
        <v>44603</v>
      </c>
      <c r="G64" s="2">
        <v>44662</v>
      </c>
      <c r="H64" s="2">
        <v>44638</v>
      </c>
      <c r="I64" s="2">
        <v>44638</v>
      </c>
      <c r="J64" t="s">
        <v>1116</v>
      </c>
      <c r="K64" s="3">
        <v>118.24</v>
      </c>
      <c r="L64" s="3">
        <v>0</v>
      </c>
      <c r="M64" s="3">
        <v>0</v>
      </c>
      <c r="N64" s="3">
        <v>0</v>
      </c>
      <c r="O64" s="3">
        <v>118.24</v>
      </c>
      <c r="P64" s="3">
        <v>118.24</v>
      </c>
    </row>
    <row r="65" spans="1:16" x14ac:dyDescent="0.25">
      <c r="A65" t="s">
        <v>1115</v>
      </c>
      <c r="B65" t="s">
        <v>18</v>
      </c>
      <c r="C65" t="s">
        <v>19</v>
      </c>
      <c r="D65" t="s">
        <v>928</v>
      </c>
      <c r="E65" t="s">
        <v>929</v>
      </c>
      <c r="F65" s="2">
        <v>44576</v>
      </c>
      <c r="G65" s="2">
        <v>44595</v>
      </c>
      <c r="H65" s="2">
        <v>44599</v>
      </c>
      <c r="I65" s="2">
        <v>44599</v>
      </c>
      <c r="J65" t="s">
        <v>176</v>
      </c>
      <c r="K65" s="3">
        <v>7647.05</v>
      </c>
      <c r="L65" s="3">
        <v>0</v>
      </c>
      <c r="M65" s="3">
        <v>0</v>
      </c>
      <c r="N65" s="3">
        <v>383.8</v>
      </c>
      <c r="O65" s="3">
        <v>7263.25</v>
      </c>
      <c r="P65" s="3">
        <v>0</v>
      </c>
    </row>
    <row r="66" spans="1:16" x14ac:dyDescent="0.25">
      <c r="A66" t="s">
        <v>1114</v>
      </c>
      <c r="B66" t="s">
        <v>18</v>
      </c>
      <c r="C66" t="s">
        <v>19</v>
      </c>
      <c r="D66" t="s">
        <v>928</v>
      </c>
      <c r="E66" t="s">
        <v>929</v>
      </c>
      <c r="F66" s="2">
        <v>44576</v>
      </c>
      <c r="G66" s="2">
        <v>44595</v>
      </c>
      <c r="H66" s="2">
        <v>44599</v>
      </c>
      <c r="I66" s="2">
        <v>44599</v>
      </c>
      <c r="J66" t="s">
        <v>176</v>
      </c>
      <c r="K66" s="3">
        <v>18816.599999999999</v>
      </c>
      <c r="L66" s="3">
        <v>0</v>
      </c>
      <c r="M66" s="3">
        <v>0</v>
      </c>
      <c r="N66" s="3">
        <v>944.38</v>
      </c>
      <c r="O66" s="3">
        <v>17872.22</v>
      </c>
      <c r="P66" s="3">
        <v>0</v>
      </c>
    </row>
    <row r="67" spans="1:16" x14ac:dyDescent="0.25">
      <c r="A67" t="s">
        <v>1113</v>
      </c>
      <c r="B67" t="s">
        <v>112</v>
      </c>
      <c r="C67" t="s">
        <v>111</v>
      </c>
      <c r="D67" t="s">
        <v>928</v>
      </c>
      <c r="E67" t="s">
        <v>929</v>
      </c>
      <c r="F67" s="2">
        <v>44677</v>
      </c>
      <c r="G67" s="2">
        <v>44677</v>
      </c>
      <c r="H67" s="2">
        <v>44701</v>
      </c>
      <c r="I67" s="2">
        <v>44701</v>
      </c>
      <c r="J67" t="s">
        <v>1112</v>
      </c>
      <c r="K67" s="3">
        <v>913.37</v>
      </c>
      <c r="L67" s="3">
        <v>0</v>
      </c>
      <c r="M67" s="3">
        <v>0</v>
      </c>
      <c r="N67" s="3">
        <v>0</v>
      </c>
      <c r="O67" s="3">
        <v>913.37</v>
      </c>
      <c r="P67" s="3">
        <v>0</v>
      </c>
    </row>
    <row r="68" spans="1:16" x14ac:dyDescent="0.25">
      <c r="A68" t="s">
        <v>1111</v>
      </c>
      <c r="B68" t="s">
        <v>116</v>
      </c>
      <c r="C68" t="s">
        <v>115</v>
      </c>
      <c r="D68" t="s">
        <v>928</v>
      </c>
      <c r="E68" t="s">
        <v>929</v>
      </c>
      <c r="F68" s="2">
        <v>44677</v>
      </c>
      <c r="G68" s="2">
        <v>44677</v>
      </c>
      <c r="H68" s="2">
        <v>44701</v>
      </c>
      <c r="I68" s="2">
        <v>44701</v>
      </c>
      <c r="J68" t="s">
        <v>1110</v>
      </c>
      <c r="K68" s="3">
        <v>355.86</v>
      </c>
      <c r="L68" s="3">
        <v>0</v>
      </c>
      <c r="M68" s="3">
        <v>0</v>
      </c>
      <c r="N68" s="3">
        <v>0</v>
      </c>
      <c r="O68" s="3">
        <v>355.86</v>
      </c>
      <c r="P68" s="3">
        <v>355.86</v>
      </c>
    </row>
    <row r="69" spans="1:16" x14ac:dyDescent="0.25">
      <c r="A69" t="s">
        <v>1109</v>
      </c>
      <c r="B69" t="s">
        <v>120</v>
      </c>
      <c r="C69" t="s">
        <v>119</v>
      </c>
      <c r="D69" t="s">
        <v>928</v>
      </c>
      <c r="E69" t="s">
        <v>929</v>
      </c>
      <c r="F69" s="2">
        <v>44677</v>
      </c>
      <c r="G69" s="2">
        <v>44677</v>
      </c>
      <c r="H69" s="2">
        <v>44680</v>
      </c>
      <c r="I69" s="2">
        <v>44732</v>
      </c>
      <c r="J69" t="s">
        <v>1108</v>
      </c>
      <c r="K69" s="3">
        <v>474.48</v>
      </c>
      <c r="L69" s="3">
        <v>0</v>
      </c>
      <c r="M69" s="3">
        <v>0</v>
      </c>
      <c r="N69" s="3">
        <v>0</v>
      </c>
      <c r="O69" s="3">
        <v>474.48</v>
      </c>
      <c r="P69" s="3">
        <v>474.48</v>
      </c>
    </row>
    <row r="70" spans="1:16" x14ac:dyDescent="0.25">
      <c r="A70" t="s">
        <v>1107</v>
      </c>
      <c r="B70" t="s">
        <v>112</v>
      </c>
      <c r="C70" t="s">
        <v>111</v>
      </c>
      <c r="D70" t="s">
        <v>928</v>
      </c>
      <c r="E70" t="s">
        <v>929</v>
      </c>
      <c r="F70" s="2">
        <v>44677</v>
      </c>
      <c r="G70" s="2">
        <v>44677</v>
      </c>
      <c r="H70" s="2">
        <v>44701</v>
      </c>
      <c r="I70" s="2">
        <v>44701</v>
      </c>
      <c r="J70" t="s">
        <v>1106</v>
      </c>
      <c r="K70" s="3">
        <v>1373.06</v>
      </c>
      <c r="L70" s="3">
        <v>0</v>
      </c>
      <c r="M70" s="3">
        <v>0</v>
      </c>
      <c r="N70" s="3">
        <v>0</v>
      </c>
      <c r="O70" s="3">
        <v>1373.06</v>
      </c>
      <c r="P70" s="3">
        <v>0</v>
      </c>
    </row>
    <row r="71" spans="1:16" x14ac:dyDescent="0.25">
      <c r="A71" t="s">
        <v>1105</v>
      </c>
      <c r="B71" t="s">
        <v>116</v>
      </c>
      <c r="C71" t="s">
        <v>115</v>
      </c>
      <c r="D71" t="s">
        <v>928</v>
      </c>
      <c r="E71" t="s">
        <v>929</v>
      </c>
      <c r="F71" s="2">
        <v>44677</v>
      </c>
      <c r="G71" s="2">
        <v>44677</v>
      </c>
      <c r="H71" s="2">
        <v>44701</v>
      </c>
      <c r="I71" s="2">
        <v>44701</v>
      </c>
      <c r="J71" t="s">
        <v>1104</v>
      </c>
      <c r="K71" s="3">
        <v>534.96</v>
      </c>
      <c r="L71" s="3">
        <v>0</v>
      </c>
      <c r="M71" s="3">
        <v>0</v>
      </c>
      <c r="N71" s="3">
        <v>0</v>
      </c>
      <c r="O71" s="3">
        <v>534.96</v>
      </c>
      <c r="P71" s="3">
        <v>534.96</v>
      </c>
    </row>
    <row r="72" spans="1:16" x14ac:dyDescent="0.25">
      <c r="A72" t="s">
        <v>1103</v>
      </c>
      <c r="B72" t="s">
        <v>120</v>
      </c>
      <c r="C72" t="s">
        <v>119</v>
      </c>
      <c r="D72" t="s">
        <v>928</v>
      </c>
      <c r="E72" t="s">
        <v>929</v>
      </c>
      <c r="F72" s="2">
        <v>44677</v>
      </c>
      <c r="G72" s="2">
        <v>44677</v>
      </c>
      <c r="H72" s="2">
        <v>44680</v>
      </c>
      <c r="I72" s="2">
        <v>44732</v>
      </c>
      <c r="J72" t="s">
        <v>1102</v>
      </c>
      <c r="K72" s="3">
        <v>713.28</v>
      </c>
      <c r="L72" s="3">
        <v>71.86</v>
      </c>
      <c r="M72" s="3">
        <v>0</v>
      </c>
      <c r="N72" s="3">
        <v>0</v>
      </c>
      <c r="O72" s="3">
        <v>785.14</v>
      </c>
      <c r="P72" s="3">
        <v>713.28</v>
      </c>
    </row>
    <row r="73" spans="1:16" x14ac:dyDescent="0.25">
      <c r="A73" t="s">
        <v>1101</v>
      </c>
      <c r="B73" t="s">
        <v>18</v>
      </c>
      <c r="C73" t="s">
        <v>19</v>
      </c>
      <c r="D73" t="s">
        <v>928</v>
      </c>
      <c r="E73" t="s">
        <v>929</v>
      </c>
      <c r="F73" s="2">
        <v>44616</v>
      </c>
      <c r="G73" s="2">
        <v>44616</v>
      </c>
      <c r="H73" s="2">
        <v>44616</v>
      </c>
      <c r="I73" s="2">
        <v>44627</v>
      </c>
      <c r="J73" t="s">
        <v>16</v>
      </c>
      <c r="K73" s="3">
        <v>26159.46</v>
      </c>
      <c r="L73" s="3">
        <v>0</v>
      </c>
      <c r="M73" s="3">
        <v>0</v>
      </c>
      <c r="N73" s="3">
        <v>1312.92</v>
      </c>
      <c r="O73" s="3">
        <v>24846.54</v>
      </c>
      <c r="P73" s="3">
        <v>0</v>
      </c>
    </row>
    <row r="74" spans="1:16" x14ac:dyDescent="0.25">
      <c r="A74" t="s">
        <v>1100</v>
      </c>
      <c r="B74" t="s">
        <v>103</v>
      </c>
      <c r="C74" t="s">
        <v>104</v>
      </c>
      <c r="D74" t="s">
        <v>928</v>
      </c>
      <c r="E74" t="s">
        <v>929</v>
      </c>
      <c r="F74" s="2">
        <v>44536</v>
      </c>
      <c r="G74" s="2">
        <v>44536</v>
      </c>
      <c r="H74" s="2">
        <v>44536</v>
      </c>
      <c r="I74" s="2">
        <v>44536</v>
      </c>
      <c r="J74" t="s">
        <v>1099</v>
      </c>
      <c r="K74" s="3">
        <v>103401</v>
      </c>
      <c r="L74" s="3">
        <v>0</v>
      </c>
      <c r="M74" s="3">
        <v>0</v>
      </c>
      <c r="N74" s="3">
        <v>0</v>
      </c>
      <c r="O74" s="3">
        <v>103401</v>
      </c>
      <c r="P74" s="3">
        <v>0</v>
      </c>
    </row>
    <row r="75" spans="1:16" x14ac:dyDescent="0.25">
      <c r="A75" t="s">
        <v>1098</v>
      </c>
      <c r="B75" t="s">
        <v>18</v>
      </c>
      <c r="C75" t="s">
        <v>19</v>
      </c>
      <c r="D75" t="s">
        <v>928</v>
      </c>
      <c r="E75" t="s">
        <v>929</v>
      </c>
      <c r="F75" s="2">
        <v>44616</v>
      </c>
      <c r="G75" s="2">
        <v>44616</v>
      </c>
      <c r="H75" s="2">
        <v>44616</v>
      </c>
      <c r="I75" s="2">
        <v>44627</v>
      </c>
      <c r="J75" t="s">
        <v>16</v>
      </c>
      <c r="K75" s="3">
        <v>19388.29</v>
      </c>
      <c r="L75" s="3">
        <v>0</v>
      </c>
      <c r="M75" s="3">
        <v>0</v>
      </c>
      <c r="N75" s="3">
        <v>973.07</v>
      </c>
      <c r="O75" s="3">
        <v>18415.22</v>
      </c>
      <c r="P75" s="3">
        <v>0</v>
      </c>
    </row>
    <row r="76" spans="1:16" x14ac:dyDescent="0.25">
      <c r="A76" t="s">
        <v>1097</v>
      </c>
      <c r="B76" t="s">
        <v>116</v>
      </c>
      <c r="C76" t="s">
        <v>115</v>
      </c>
      <c r="D76" t="s">
        <v>928</v>
      </c>
      <c r="E76" t="s">
        <v>929</v>
      </c>
      <c r="F76" s="2">
        <v>44581</v>
      </c>
      <c r="G76" s="2">
        <v>44581</v>
      </c>
      <c r="H76" s="2">
        <v>44581</v>
      </c>
      <c r="I76" s="2">
        <v>44581</v>
      </c>
      <c r="J76" t="s">
        <v>1096</v>
      </c>
      <c r="K76" s="3">
        <v>582.79999999999995</v>
      </c>
      <c r="L76" s="3">
        <v>0</v>
      </c>
      <c r="M76" s="3">
        <v>0</v>
      </c>
      <c r="N76" s="3">
        <v>0</v>
      </c>
      <c r="O76" s="3">
        <v>582.79999999999995</v>
      </c>
      <c r="P76" s="3">
        <v>0</v>
      </c>
    </row>
    <row r="77" spans="1:16" x14ac:dyDescent="0.25">
      <c r="A77" t="s">
        <v>1095</v>
      </c>
      <c r="B77" t="s">
        <v>18</v>
      </c>
      <c r="C77" t="s">
        <v>19</v>
      </c>
      <c r="D77" t="s">
        <v>928</v>
      </c>
      <c r="E77" t="s">
        <v>929</v>
      </c>
      <c r="F77" s="2">
        <v>44631</v>
      </c>
      <c r="G77" s="2">
        <v>44641</v>
      </c>
      <c r="H77" s="2">
        <v>44641</v>
      </c>
      <c r="I77" s="2">
        <v>44641</v>
      </c>
      <c r="J77" t="s">
        <v>16</v>
      </c>
      <c r="K77" s="3">
        <v>34364.720000000001</v>
      </c>
      <c r="L77" s="3">
        <v>0</v>
      </c>
      <c r="M77" s="3">
        <v>0</v>
      </c>
      <c r="N77" s="3">
        <v>1724.73</v>
      </c>
      <c r="O77" s="3">
        <v>32639.99</v>
      </c>
      <c r="P77" s="3">
        <v>0</v>
      </c>
    </row>
    <row r="78" spans="1:16" x14ac:dyDescent="0.25">
      <c r="A78" t="s">
        <v>1094</v>
      </c>
      <c r="B78" t="s">
        <v>18</v>
      </c>
      <c r="C78" t="s">
        <v>19</v>
      </c>
      <c r="D78" t="s">
        <v>928</v>
      </c>
      <c r="E78" t="s">
        <v>929</v>
      </c>
      <c r="F78" s="2">
        <v>44631</v>
      </c>
      <c r="G78" s="2">
        <v>44641</v>
      </c>
      <c r="H78" s="2">
        <v>44641</v>
      </c>
      <c r="I78" s="2">
        <v>44641</v>
      </c>
      <c r="J78" t="s">
        <v>16</v>
      </c>
      <c r="K78" s="3">
        <v>19209.82</v>
      </c>
      <c r="L78" s="3">
        <v>0</v>
      </c>
      <c r="M78" s="3">
        <v>0</v>
      </c>
      <c r="N78" s="3">
        <v>964.12</v>
      </c>
      <c r="O78" s="3">
        <v>18245.7</v>
      </c>
      <c r="P78" s="3">
        <v>0</v>
      </c>
    </row>
    <row r="79" spans="1:16" x14ac:dyDescent="0.25">
      <c r="A79" t="s">
        <v>1093</v>
      </c>
      <c r="B79" t="s">
        <v>18</v>
      </c>
      <c r="C79" t="s">
        <v>19</v>
      </c>
      <c r="D79" t="s">
        <v>928</v>
      </c>
      <c r="E79" t="s">
        <v>929</v>
      </c>
      <c r="F79" s="2">
        <v>44641</v>
      </c>
      <c r="G79" s="2">
        <v>44641</v>
      </c>
      <c r="H79" s="2">
        <v>44641</v>
      </c>
      <c r="I79" s="2">
        <v>44641</v>
      </c>
      <c r="J79" t="s">
        <v>1092</v>
      </c>
      <c r="K79" s="3">
        <v>18245.7</v>
      </c>
      <c r="L79" s="3">
        <v>0</v>
      </c>
      <c r="M79" s="3">
        <v>0</v>
      </c>
      <c r="N79" s="3">
        <v>0</v>
      </c>
      <c r="O79" s="3">
        <v>18245.7</v>
      </c>
      <c r="P79" s="3">
        <v>18245.7</v>
      </c>
    </row>
    <row r="80" spans="1:16" x14ac:dyDescent="0.25">
      <c r="A80" t="s">
        <v>1091</v>
      </c>
      <c r="B80" t="s">
        <v>103</v>
      </c>
      <c r="C80" t="s">
        <v>104</v>
      </c>
      <c r="D80" t="s">
        <v>928</v>
      </c>
      <c r="E80" t="s">
        <v>929</v>
      </c>
      <c r="F80" s="2">
        <v>44409</v>
      </c>
      <c r="G80" s="2">
        <v>44409</v>
      </c>
      <c r="H80" s="2">
        <v>44409</v>
      </c>
      <c r="I80" s="2">
        <v>44410</v>
      </c>
      <c r="J80" t="s">
        <v>1090</v>
      </c>
      <c r="K80" s="3">
        <v>75798</v>
      </c>
      <c r="L80" s="3">
        <v>0</v>
      </c>
      <c r="M80" s="3">
        <v>0</v>
      </c>
      <c r="N80" s="3">
        <v>0</v>
      </c>
      <c r="O80" s="3">
        <v>75798</v>
      </c>
      <c r="P80" s="3">
        <v>0</v>
      </c>
    </row>
    <row r="81" spans="1:16" x14ac:dyDescent="0.25">
      <c r="A81" t="s">
        <v>34</v>
      </c>
      <c r="B81" t="s">
        <v>197</v>
      </c>
      <c r="C81" t="s">
        <v>198</v>
      </c>
      <c r="D81" t="s">
        <v>928</v>
      </c>
      <c r="E81" t="s">
        <v>929</v>
      </c>
      <c r="F81" s="2">
        <v>44603</v>
      </c>
      <c r="G81" s="2">
        <v>44662</v>
      </c>
      <c r="H81" s="2">
        <v>44662</v>
      </c>
      <c r="I81" s="2">
        <v>44669</v>
      </c>
      <c r="J81" t="s">
        <v>16</v>
      </c>
      <c r="K81" s="3">
        <v>7764.43</v>
      </c>
      <c r="L81" s="3">
        <v>0</v>
      </c>
      <c r="M81" s="3">
        <v>0</v>
      </c>
      <c r="N81" s="3">
        <v>0</v>
      </c>
      <c r="O81" s="3">
        <v>7764.43</v>
      </c>
      <c r="P81" s="3">
        <v>0</v>
      </c>
    </row>
    <row r="82" spans="1:16" x14ac:dyDescent="0.25">
      <c r="A82" t="s">
        <v>1089</v>
      </c>
      <c r="B82" t="s">
        <v>18</v>
      </c>
      <c r="C82" t="s">
        <v>19</v>
      </c>
      <c r="D82" t="s">
        <v>928</v>
      </c>
      <c r="E82" t="s">
        <v>929</v>
      </c>
      <c r="F82" s="2">
        <v>44677</v>
      </c>
      <c r="G82" s="2">
        <v>44677</v>
      </c>
      <c r="H82" s="2">
        <v>44677</v>
      </c>
      <c r="I82" s="2">
        <v>44677</v>
      </c>
      <c r="J82" t="s">
        <v>16</v>
      </c>
      <c r="K82" s="3">
        <v>21980.05</v>
      </c>
      <c r="L82" s="3">
        <v>0</v>
      </c>
      <c r="M82" s="3">
        <v>0</v>
      </c>
      <c r="N82" s="3">
        <v>1103.1500000000001</v>
      </c>
      <c r="O82" s="3">
        <v>20876.900000000001</v>
      </c>
      <c r="P82" s="3">
        <v>21980.05</v>
      </c>
    </row>
    <row r="83" spans="1:16" x14ac:dyDescent="0.25">
      <c r="A83" t="s">
        <v>1088</v>
      </c>
      <c r="B83" t="s">
        <v>18</v>
      </c>
      <c r="C83" t="s">
        <v>19</v>
      </c>
      <c r="D83" t="s">
        <v>928</v>
      </c>
      <c r="E83" t="s">
        <v>929</v>
      </c>
      <c r="F83" s="2">
        <v>44698</v>
      </c>
      <c r="G83" s="2">
        <v>44698</v>
      </c>
      <c r="H83" s="2">
        <v>44704</v>
      </c>
      <c r="I83" s="2">
        <v>44718</v>
      </c>
      <c r="J83" t="s">
        <v>1087</v>
      </c>
      <c r="K83" s="3">
        <v>20876.900000000001</v>
      </c>
      <c r="L83" s="3">
        <v>0</v>
      </c>
      <c r="M83" s="3">
        <v>0</v>
      </c>
      <c r="N83" s="3">
        <v>0</v>
      </c>
      <c r="O83" s="3">
        <v>20876.900000000001</v>
      </c>
      <c r="P83" s="3">
        <v>20876.900000000001</v>
      </c>
    </row>
    <row r="84" spans="1:16" x14ac:dyDescent="0.25">
      <c r="A84" t="s">
        <v>1086</v>
      </c>
      <c r="B84" t="s">
        <v>18</v>
      </c>
      <c r="C84" t="s">
        <v>19</v>
      </c>
      <c r="D84" t="s">
        <v>928</v>
      </c>
      <c r="E84" t="s">
        <v>929</v>
      </c>
      <c r="F84" s="2">
        <v>44677</v>
      </c>
      <c r="G84" s="2">
        <v>44677</v>
      </c>
      <c r="H84" s="2">
        <v>44677</v>
      </c>
      <c r="I84" s="2">
        <v>44677</v>
      </c>
      <c r="J84" t="s">
        <v>16</v>
      </c>
      <c r="K84" s="3">
        <v>33042.699999999997</v>
      </c>
      <c r="L84" s="3">
        <v>0</v>
      </c>
      <c r="M84" s="3">
        <v>0</v>
      </c>
      <c r="N84" s="3">
        <v>1658.38</v>
      </c>
      <c r="O84" s="3">
        <v>31384.32</v>
      </c>
      <c r="P84" s="3">
        <v>33042.699999999997</v>
      </c>
    </row>
    <row r="85" spans="1:16" x14ac:dyDescent="0.25">
      <c r="A85" t="s">
        <v>1085</v>
      </c>
      <c r="B85" t="s">
        <v>18</v>
      </c>
      <c r="C85" t="s">
        <v>19</v>
      </c>
      <c r="D85" t="s">
        <v>928</v>
      </c>
      <c r="E85" t="s">
        <v>929</v>
      </c>
      <c r="F85" s="2">
        <v>44698</v>
      </c>
      <c r="G85" s="2">
        <v>44698</v>
      </c>
      <c r="H85" s="2">
        <v>44718</v>
      </c>
      <c r="I85" s="2">
        <v>44718</v>
      </c>
      <c r="J85" t="s">
        <v>1084</v>
      </c>
      <c r="K85" s="3">
        <v>31384.32</v>
      </c>
      <c r="L85" s="3">
        <v>0</v>
      </c>
      <c r="M85" s="3">
        <v>0</v>
      </c>
      <c r="N85" s="3">
        <v>0</v>
      </c>
      <c r="O85" s="3">
        <v>31384.32</v>
      </c>
      <c r="P85" s="3">
        <v>31384.32</v>
      </c>
    </row>
    <row r="86" spans="1:16" x14ac:dyDescent="0.25">
      <c r="A86" t="s">
        <v>1083</v>
      </c>
      <c r="B86" t="s">
        <v>116</v>
      </c>
      <c r="C86" t="s">
        <v>115</v>
      </c>
      <c r="D86" t="s">
        <v>928</v>
      </c>
      <c r="E86" t="s">
        <v>929</v>
      </c>
      <c r="F86" s="2">
        <v>44445</v>
      </c>
      <c r="G86" s="2">
        <v>44445</v>
      </c>
      <c r="H86" s="2">
        <v>44489</v>
      </c>
      <c r="I86" s="2">
        <v>44489</v>
      </c>
      <c r="J86" t="s">
        <v>1082</v>
      </c>
      <c r="K86" s="3">
        <v>483.89</v>
      </c>
      <c r="L86" s="3">
        <v>0</v>
      </c>
      <c r="M86" s="3">
        <v>0</v>
      </c>
      <c r="N86" s="3">
        <v>0</v>
      </c>
      <c r="O86" s="3">
        <v>483.89</v>
      </c>
      <c r="P86" s="3">
        <v>0</v>
      </c>
    </row>
    <row r="87" spans="1:16" x14ac:dyDescent="0.25">
      <c r="A87" t="s">
        <v>1081</v>
      </c>
      <c r="B87" t="s">
        <v>116</v>
      </c>
      <c r="C87" t="s">
        <v>115</v>
      </c>
      <c r="D87" t="s">
        <v>928</v>
      </c>
      <c r="E87" t="s">
        <v>929</v>
      </c>
      <c r="F87" s="2">
        <v>44445</v>
      </c>
      <c r="G87" s="2">
        <v>44445</v>
      </c>
      <c r="H87" s="2">
        <v>44489</v>
      </c>
      <c r="I87" s="2">
        <v>44489</v>
      </c>
      <c r="J87" t="s">
        <v>1080</v>
      </c>
      <c r="K87" s="3">
        <v>2448.96</v>
      </c>
      <c r="L87" s="3">
        <v>0</v>
      </c>
      <c r="M87" s="3">
        <v>0</v>
      </c>
      <c r="N87" s="3">
        <v>0</v>
      </c>
      <c r="O87" s="3">
        <v>2448.96</v>
      </c>
      <c r="P87" s="3">
        <v>0</v>
      </c>
    </row>
    <row r="88" spans="1:16" x14ac:dyDescent="0.25">
      <c r="A88" t="s">
        <v>1079</v>
      </c>
      <c r="B88" t="s">
        <v>116</v>
      </c>
      <c r="C88" t="s">
        <v>115</v>
      </c>
      <c r="D88" t="s">
        <v>928</v>
      </c>
      <c r="E88" t="s">
        <v>929</v>
      </c>
      <c r="F88" s="2">
        <v>44474</v>
      </c>
      <c r="G88" s="2">
        <v>44474</v>
      </c>
      <c r="H88" s="2">
        <v>44519</v>
      </c>
      <c r="I88" s="2">
        <v>44519</v>
      </c>
      <c r="J88" t="s">
        <v>1078</v>
      </c>
      <c r="K88" s="3">
        <v>1958.61</v>
      </c>
      <c r="L88" s="3">
        <v>0</v>
      </c>
      <c r="M88" s="3">
        <v>0</v>
      </c>
      <c r="N88" s="3">
        <v>0</v>
      </c>
      <c r="O88" s="3">
        <v>1958.61</v>
      </c>
      <c r="P88" s="3">
        <v>0</v>
      </c>
    </row>
    <row r="89" spans="1:16" x14ac:dyDescent="0.25">
      <c r="A89" t="s">
        <v>1077</v>
      </c>
      <c r="B89" t="s">
        <v>116</v>
      </c>
      <c r="C89" t="s">
        <v>115</v>
      </c>
      <c r="D89" t="s">
        <v>928</v>
      </c>
      <c r="E89" t="s">
        <v>929</v>
      </c>
      <c r="F89" s="2">
        <v>44474</v>
      </c>
      <c r="G89" s="2">
        <v>44474</v>
      </c>
      <c r="H89" s="2">
        <v>44519</v>
      </c>
      <c r="I89" s="2">
        <v>44519</v>
      </c>
      <c r="J89" t="s">
        <v>1076</v>
      </c>
      <c r="K89" s="3">
        <v>2415.21</v>
      </c>
      <c r="L89" s="3">
        <v>0</v>
      </c>
      <c r="M89" s="3">
        <v>0</v>
      </c>
      <c r="N89" s="3">
        <v>0</v>
      </c>
      <c r="O89" s="3">
        <v>2415.21</v>
      </c>
      <c r="P89" s="3">
        <v>0</v>
      </c>
    </row>
    <row r="90" spans="1:16" x14ac:dyDescent="0.25">
      <c r="A90" t="s">
        <v>1075</v>
      </c>
      <c r="B90" t="s">
        <v>116</v>
      </c>
      <c r="C90" t="s">
        <v>115</v>
      </c>
      <c r="D90" t="s">
        <v>928</v>
      </c>
      <c r="E90" t="s">
        <v>929</v>
      </c>
      <c r="F90" s="2">
        <v>44581</v>
      </c>
      <c r="G90" s="2">
        <v>44581</v>
      </c>
      <c r="H90" s="2">
        <v>44581</v>
      </c>
      <c r="I90" s="2">
        <v>44581</v>
      </c>
      <c r="J90" t="s">
        <v>1074</v>
      </c>
      <c r="K90" s="3">
        <v>853.49</v>
      </c>
      <c r="L90" s="3">
        <v>0</v>
      </c>
      <c r="M90" s="3">
        <v>0</v>
      </c>
      <c r="N90" s="3">
        <v>0</v>
      </c>
      <c r="O90" s="3">
        <v>853.49</v>
      </c>
      <c r="P90" s="3">
        <v>0</v>
      </c>
    </row>
    <row r="91" spans="1:16" x14ac:dyDescent="0.25">
      <c r="A91" t="s">
        <v>1073</v>
      </c>
      <c r="B91" t="s">
        <v>28</v>
      </c>
      <c r="C91" t="s">
        <v>29</v>
      </c>
      <c r="D91" t="s">
        <v>928</v>
      </c>
      <c r="E91" t="s">
        <v>929</v>
      </c>
      <c r="F91" s="2">
        <v>44316</v>
      </c>
      <c r="G91" s="2">
        <v>44316</v>
      </c>
      <c r="H91" s="2">
        <v>44316</v>
      </c>
      <c r="I91" s="2">
        <v>44316</v>
      </c>
      <c r="J91" t="s">
        <v>16</v>
      </c>
      <c r="K91" s="3">
        <v>21640.02</v>
      </c>
      <c r="L91" s="3">
        <v>0</v>
      </c>
      <c r="M91" s="3">
        <v>0</v>
      </c>
      <c r="N91" s="3">
        <v>0</v>
      </c>
      <c r="O91" s="3">
        <v>21640.02</v>
      </c>
      <c r="P91" s="3">
        <v>0</v>
      </c>
    </row>
    <row r="92" spans="1:16" x14ac:dyDescent="0.25">
      <c r="A92" t="s">
        <v>1072</v>
      </c>
      <c r="B92" t="s">
        <v>116</v>
      </c>
      <c r="C92" t="s">
        <v>115</v>
      </c>
      <c r="D92" t="s">
        <v>928</v>
      </c>
      <c r="E92" t="s">
        <v>929</v>
      </c>
      <c r="F92" s="2">
        <v>44503</v>
      </c>
      <c r="G92" s="2">
        <v>44503</v>
      </c>
      <c r="H92" s="2">
        <v>44550</v>
      </c>
      <c r="I92" s="2">
        <v>44550</v>
      </c>
      <c r="J92" t="s">
        <v>1071</v>
      </c>
      <c r="K92" s="3">
        <v>69.78</v>
      </c>
      <c r="L92" s="3">
        <v>0</v>
      </c>
      <c r="M92" s="3">
        <v>0</v>
      </c>
      <c r="N92" s="3">
        <v>0</v>
      </c>
      <c r="O92" s="3">
        <v>69.78</v>
      </c>
      <c r="P92" s="3">
        <v>0</v>
      </c>
    </row>
    <row r="93" spans="1:16" x14ac:dyDescent="0.25">
      <c r="A93" t="s">
        <v>1070</v>
      </c>
      <c r="B93" t="s">
        <v>116</v>
      </c>
      <c r="C93" t="s">
        <v>115</v>
      </c>
      <c r="D93" t="s">
        <v>928</v>
      </c>
      <c r="E93" t="s">
        <v>929</v>
      </c>
      <c r="F93" s="2">
        <v>44503</v>
      </c>
      <c r="G93" s="2">
        <v>44503</v>
      </c>
      <c r="H93" s="2">
        <v>44550</v>
      </c>
      <c r="I93" s="2">
        <v>44550</v>
      </c>
      <c r="J93" t="s">
        <v>1069</v>
      </c>
      <c r="K93" s="3">
        <v>2296.73</v>
      </c>
      <c r="L93" s="3">
        <v>0</v>
      </c>
      <c r="M93" s="3">
        <v>0</v>
      </c>
      <c r="N93" s="3">
        <v>0</v>
      </c>
      <c r="O93" s="3">
        <v>2296.73</v>
      </c>
      <c r="P93" s="3">
        <v>0</v>
      </c>
    </row>
    <row r="94" spans="1:16" x14ac:dyDescent="0.25">
      <c r="A94" t="s">
        <v>1068</v>
      </c>
      <c r="B94" t="s">
        <v>116</v>
      </c>
      <c r="C94" t="s">
        <v>115</v>
      </c>
      <c r="D94" t="s">
        <v>928</v>
      </c>
      <c r="E94" t="s">
        <v>929</v>
      </c>
      <c r="F94" s="2">
        <v>44333</v>
      </c>
      <c r="G94" s="2">
        <v>44333</v>
      </c>
      <c r="H94" s="2">
        <v>44333</v>
      </c>
      <c r="I94" s="2">
        <v>44333</v>
      </c>
      <c r="J94" t="s">
        <v>275</v>
      </c>
      <c r="K94" s="3">
        <v>322.83</v>
      </c>
      <c r="L94" s="3">
        <v>0</v>
      </c>
      <c r="M94" s="3">
        <v>0</v>
      </c>
      <c r="N94" s="3">
        <v>0</v>
      </c>
      <c r="O94" s="3">
        <v>322.83</v>
      </c>
      <c r="P94" s="3">
        <v>0</v>
      </c>
    </row>
    <row r="95" spans="1:16" x14ac:dyDescent="0.25">
      <c r="A95" t="s">
        <v>1067</v>
      </c>
      <c r="B95" t="s">
        <v>116</v>
      </c>
      <c r="C95" t="s">
        <v>115</v>
      </c>
      <c r="D95" t="s">
        <v>928</v>
      </c>
      <c r="E95" t="s">
        <v>929</v>
      </c>
      <c r="F95" s="2">
        <v>44538</v>
      </c>
      <c r="G95" s="2">
        <v>44538</v>
      </c>
      <c r="H95" s="2">
        <v>44651</v>
      </c>
      <c r="I95" s="2">
        <v>44651</v>
      </c>
      <c r="J95" t="s">
        <v>1066</v>
      </c>
      <c r="K95" s="3">
        <v>2171.56</v>
      </c>
      <c r="L95" s="3">
        <v>472.52</v>
      </c>
      <c r="M95" s="3">
        <v>0</v>
      </c>
      <c r="N95" s="3">
        <v>0</v>
      </c>
      <c r="O95" s="3">
        <v>2644.08</v>
      </c>
      <c r="P95" s="3">
        <v>0</v>
      </c>
    </row>
    <row r="96" spans="1:16" x14ac:dyDescent="0.25">
      <c r="A96" t="s">
        <v>1065</v>
      </c>
      <c r="B96" t="s">
        <v>120</v>
      </c>
      <c r="C96" t="s">
        <v>119</v>
      </c>
      <c r="D96" t="s">
        <v>928</v>
      </c>
      <c r="E96" t="s">
        <v>929</v>
      </c>
      <c r="F96" s="2">
        <v>44326</v>
      </c>
      <c r="G96" s="2">
        <v>44326</v>
      </c>
      <c r="H96" s="2">
        <v>44326</v>
      </c>
      <c r="I96" s="2">
        <v>44326</v>
      </c>
      <c r="J96" t="s">
        <v>277</v>
      </c>
      <c r="K96" s="3">
        <v>872.08</v>
      </c>
      <c r="L96" s="3">
        <v>0</v>
      </c>
      <c r="M96" s="3">
        <v>0</v>
      </c>
      <c r="N96" s="3">
        <v>0</v>
      </c>
      <c r="O96" s="3">
        <v>872.08</v>
      </c>
      <c r="P96" s="3">
        <v>0</v>
      </c>
    </row>
    <row r="97" spans="1:16" x14ac:dyDescent="0.25">
      <c r="A97" t="s">
        <v>1064</v>
      </c>
      <c r="B97" t="s">
        <v>116</v>
      </c>
      <c r="C97" t="s">
        <v>115</v>
      </c>
      <c r="D97" t="s">
        <v>928</v>
      </c>
      <c r="E97" t="s">
        <v>929</v>
      </c>
      <c r="F97" s="2">
        <v>44571</v>
      </c>
      <c r="G97" s="2">
        <v>44571</v>
      </c>
      <c r="H97" s="2">
        <v>44610</v>
      </c>
      <c r="I97" s="2">
        <v>44610</v>
      </c>
      <c r="J97" t="s">
        <v>1063</v>
      </c>
      <c r="K97" s="3">
        <v>582.79999999999995</v>
      </c>
      <c r="L97" s="3">
        <v>0</v>
      </c>
      <c r="M97" s="3">
        <v>0</v>
      </c>
      <c r="N97" s="3">
        <v>0</v>
      </c>
      <c r="O97" s="3">
        <v>582.79999999999995</v>
      </c>
      <c r="P97" s="3">
        <v>0</v>
      </c>
    </row>
    <row r="98" spans="1:16" x14ac:dyDescent="0.25">
      <c r="A98" t="s">
        <v>1062</v>
      </c>
      <c r="B98" t="s">
        <v>116</v>
      </c>
      <c r="C98" t="s">
        <v>115</v>
      </c>
      <c r="D98" t="s">
        <v>928</v>
      </c>
      <c r="E98" t="s">
        <v>929</v>
      </c>
      <c r="F98" s="2">
        <v>44571</v>
      </c>
      <c r="G98" s="2">
        <v>44571</v>
      </c>
      <c r="H98" s="2">
        <v>44610</v>
      </c>
      <c r="I98" s="2">
        <v>44610</v>
      </c>
      <c r="J98" t="s">
        <v>1061</v>
      </c>
      <c r="K98" s="3">
        <v>853.49</v>
      </c>
      <c r="L98" s="3">
        <v>0</v>
      </c>
      <c r="M98" s="3">
        <v>0</v>
      </c>
      <c r="N98" s="3">
        <v>0</v>
      </c>
      <c r="O98" s="3">
        <v>853.49</v>
      </c>
      <c r="P98" s="3">
        <v>0</v>
      </c>
    </row>
    <row r="99" spans="1:16" x14ac:dyDescent="0.25">
      <c r="A99" t="s">
        <v>1060</v>
      </c>
      <c r="B99" t="s">
        <v>116</v>
      </c>
      <c r="C99" t="s">
        <v>115</v>
      </c>
      <c r="D99" t="s">
        <v>928</v>
      </c>
      <c r="E99" t="s">
        <v>929</v>
      </c>
      <c r="F99" s="2">
        <v>44599</v>
      </c>
      <c r="G99" s="2">
        <v>44599</v>
      </c>
      <c r="H99" s="2">
        <v>44638</v>
      </c>
      <c r="I99" s="2">
        <v>44638</v>
      </c>
      <c r="J99" t="s">
        <v>1059</v>
      </c>
      <c r="K99" s="3">
        <v>383.8</v>
      </c>
      <c r="L99" s="3">
        <v>0</v>
      </c>
      <c r="M99" s="3">
        <v>0</v>
      </c>
      <c r="N99" s="3">
        <v>0</v>
      </c>
      <c r="O99" s="3">
        <v>383.8</v>
      </c>
      <c r="P99" s="3">
        <v>0</v>
      </c>
    </row>
    <row r="100" spans="1:16" x14ac:dyDescent="0.25">
      <c r="A100" t="s">
        <v>1058</v>
      </c>
      <c r="B100" t="s">
        <v>116</v>
      </c>
      <c r="C100" t="s">
        <v>115</v>
      </c>
      <c r="D100" t="s">
        <v>928</v>
      </c>
      <c r="E100" t="s">
        <v>929</v>
      </c>
      <c r="F100" s="2">
        <v>44599</v>
      </c>
      <c r="G100" s="2">
        <v>44599</v>
      </c>
      <c r="H100" s="2">
        <v>44638</v>
      </c>
      <c r="I100" s="2">
        <v>44638</v>
      </c>
      <c r="J100" t="s">
        <v>1057</v>
      </c>
      <c r="K100" s="3">
        <v>944.38</v>
      </c>
      <c r="L100" s="3">
        <v>0</v>
      </c>
      <c r="M100" s="3">
        <v>0</v>
      </c>
      <c r="N100" s="3">
        <v>0</v>
      </c>
      <c r="O100" s="3">
        <v>944.38</v>
      </c>
      <c r="P100" s="3">
        <v>0</v>
      </c>
    </row>
    <row r="101" spans="1:16" x14ac:dyDescent="0.25">
      <c r="A101" t="s">
        <v>1056</v>
      </c>
      <c r="B101" t="s">
        <v>112</v>
      </c>
      <c r="C101" t="s">
        <v>111</v>
      </c>
      <c r="D101" t="s">
        <v>928</v>
      </c>
      <c r="E101" t="s">
        <v>929</v>
      </c>
      <c r="F101" s="2">
        <v>44428</v>
      </c>
      <c r="G101" s="2">
        <v>44428</v>
      </c>
      <c r="H101" s="2">
        <v>44459</v>
      </c>
      <c r="I101" s="2">
        <v>44459</v>
      </c>
      <c r="J101" t="s">
        <v>1055</v>
      </c>
      <c r="K101" s="3">
        <v>400.64</v>
      </c>
      <c r="L101" s="3">
        <v>0</v>
      </c>
      <c r="M101" s="3">
        <v>0</v>
      </c>
      <c r="N101" s="3">
        <v>0</v>
      </c>
      <c r="O101" s="3">
        <v>400.64</v>
      </c>
      <c r="P101" s="3">
        <v>0</v>
      </c>
    </row>
    <row r="102" spans="1:16" x14ac:dyDescent="0.25">
      <c r="A102" t="s">
        <v>1054</v>
      </c>
      <c r="B102" t="s">
        <v>116</v>
      </c>
      <c r="C102" t="s">
        <v>115</v>
      </c>
      <c r="D102" t="s">
        <v>928</v>
      </c>
      <c r="E102" t="s">
        <v>929</v>
      </c>
      <c r="F102" s="2">
        <v>44428</v>
      </c>
      <c r="G102" s="2">
        <v>44428</v>
      </c>
      <c r="H102" s="2">
        <v>44459</v>
      </c>
      <c r="I102" s="2">
        <v>44459</v>
      </c>
      <c r="J102" t="s">
        <v>1053</v>
      </c>
      <c r="K102" s="3">
        <v>156.09</v>
      </c>
      <c r="L102" s="3">
        <v>0</v>
      </c>
      <c r="M102" s="3">
        <v>0</v>
      </c>
      <c r="N102" s="3">
        <v>0</v>
      </c>
      <c r="O102" s="3">
        <v>156.09</v>
      </c>
      <c r="P102" s="3">
        <v>0</v>
      </c>
    </row>
    <row r="103" spans="1:16" x14ac:dyDescent="0.25">
      <c r="A103" t="s">
        <v>1052</v>
      </c>
      <c r="B103" t="s">
        <v>120</v>
      </c>
      <c r="C103" t="s">
        <v>119</v>
      </c>
      <c r="D103" t="s">
        <v>928</v>
      </c>
      <c r="E103" t="s">
        <v>929</v>
      </c>
      <c r="F103" s="2">
        <v>44428</v>
      </c>
      <c r="G103" s="2">
        <v>44428</v>
      </c>
      <c r="H103" s="2">
        <v>0</v>
      </c>
      <c r="I103" s="2">
        <v>44510</v>
      </c>
      <c r="J103" t="s">
        <v>1051</v>
      </c>
      <c r="K103" s="3">
        <v>208.12</v>
      </c>
      <c r="L103" s="3">
        <v>0</v>
      </c>
      <c r="M103" s="3">
        <v>0</v>
      </c>
      <c r="N103" s="3">
        <v>0</v>
      </c>
      <c r="O103" s="3">
        <v>208.12</v>
      </c>
      <c r="P103" s="3">
        <v>0</v>
      </c>
    </row>
    <row r="104" spans="1:16" x14ac:dyDescent="0.25">
      <c r="A104" t="s">
        <v>1050</v>
      </c>
      <c r="B104" t="s">
        <v>112</v>
      </c>
      <c r="C104" t="s">
        <v>111</v>
      </c>
      <c r="D104" t="s">
        <v>928</v>
      </c>
      <c r="E104" t="s">
        <v>929</v>
      </c>
      <c r="F104" s="2">
        <v>44428</v>
      </c>
      <c r="G104" s="2">
        <v>44428</v>
      </c>
      <c r="H104" s="2">
        <v>44459</v>
      </c>
      <c r="I104" s="2">
        <v>44459</v>
      </c>
      <c r="J104" t="s">
        <v>1049</v>
      </c>
      <c r="K104" s="3">
        <v>2027.63</v>
      </c>
      <c r="L104" s="3">
        <v>0</v>
      </c>
      <c r="M104" s="3">
        <v>0</v>
      </c>
      <c r="N104" s="3">
        <v>0</v>
      </c>
      <c r="O104" s="3">
        <v>2027.63</v>
      </c>
      <c r="P104" s="3">
        <v>0</v>
      </c>
    </row>
    <row r="105" spans="1:16" x14ac:dyDescent="0.25">
      <c r="A105" t="s">
        <v>1048</v>
      </c>
      <c r="B105" t="s">
        <v>116</v>
      </c>
      <c r="C105" t="s">
        <v>115</v>
      </c>
      <c r="D105" t="s">
        <v>928</v>
      </c>
      <c r="E105" t="s">
        <v>929</v>
      </c>
      <c r="F105" s="2">
        <v>44428</v>
      </c>
      <c r="G105" s="2">
        <v>44428</v>
      </c>
      <c r="H105" s="2">
        <v>44459</v>
      </c>
      <c r="I105" s="2">
        <v>44459</v>
      </c>
      <c r="J105" t="s">
        <v>1047</v>
      </c>
      <c r="K105" s="3">
        <v>789.98</v>
      </c>
      <c r="L105" s="3">
        <v>0</v>
      </c>
      <c r="M105" s="3">
        <v>0</v>
      </c>
      <c r="N105" s="3">
        <v>0</v>
      </c>
      <c r="O105" s="3">
        <v>789.98</v>
      </c>
      <c r="P105" s="3">
        <v>0</v>
      </c>
    </row>
    <row r="106" spans="1:16" x14ac:dyDescent="0.25">
      <c r="A106" t="s">
        <v>1046</v>
      </c>
      <c r="B106" t="s">
        <v>120</v>
      </c>
      <c r="C106" t="s">
        <v>119</v>
      </c>
      <c r="D106" t="s">
        <v>928</v>
      </c>
      <c r="E106" t="s">
        <v>929</v>
      </c>
      <c r="F106" s="2">
        <v>44428</v>
      </c>
      <c r="G106" s="2">
        <v>44428</v>
      </c>
      <c r="H106" s="2">
        <v>0</v>
      </c>
      <c r="I106" s="2">
        <v>44540</v>
      </c>
      <c r="J106" t="s">
        <v>1045</v>
      </c>
      <c r="K106" s="3">
        <v>1053.31</v>
      </c>
      <c r="L106" s="3">
        <v>155</v>
      </c>
      <c r="M106" s="3">
        <v>0</v>
      </c>
      <c r="N106" s="3">
        <v>0</v>
      </c>
      <c r="O106" s="3">
        <v>1208.31</v>
      </c>
      <c r="P106" s="3">
        <v>0</v>
      </c>
    </row>
    <row r="107" spans="1:16" x14ac:dyDescent="0.25">
      <c r="A107" t="s">
        <v>1044</v>
      </c>
      <c r="B107" t="s">
        <v>116</v>
      </c>
      <c r="C107" t="s">
        <v>115</v>
      </c>
      <c r="D107" t="s">
        <v>928</v>
      </c>
      <c r="E107" t="s">
        <v>929</v>
      </c>
      <c r="F107" s="2">
        <v>44627</v>
      </c>
      <c r="G107" s="2">
        <v>44627</v>
      </c>
      <c r="H107" s="2">
        <v>44671</v>
      </c>
      <c r="I107" s="2">
        <v>44671</v>
      </c>
      <c r="J107" t="s">
        <v>1043</v>
      </c>
      <c r="K107" s="3">
        <v>1312.92</v>
      </c>
      <c r="L107" s="3">
        <v>0</v>
      </c>
      <c r="M107" s="3">
        <v>0</v>
      </c>
      <c r="N107" s="3">
        <v>0</v>
      </c>
      <c r="O107" s="3">
        <v>1312.92</v>
      </c>
      <c r="P107" s="3">
        <v>0</v>
      </c>
    </row>
    <row r="108" spans="1:16" x14ac:dyDescent="0.25">
      <c r="A108" t="s">
        <v>1042</v>
      </c>
      <c r="B108" t="s">
        <v>116</v>
      </c>
      <c r="C108" t="s">
        <v>115</v>
      </c>
      <c r="D108" t="s">
        <v>928</v>
      </c>
      <c r="E108" t="s">
        <v>929</v>
      </c>
      <c r="F108" s="2">
        <v>44627</v>
      </c>
      <c r="G108" s="2">
        <v>44627</v>
      </c>
      <c r="H108" s="2">
        <v>44671</v>
      </c>
      <c r="I108" s="2">
        <v>44671</v>
      </c>
      <c r="J108" t="s">
        <v>1041</v>
      </c>
      <c r="K108" s="3">
        <v>973.07</v>
      </c>
      <c r="L108" s="3">
        <v>0</v>
      </c>
      <c r="M108" s="3">
        <v>0</v>
      </c>
      <c r="N108" s="3">
        <v>0</v>
      </c>
      <c r="O108" s="3">
        <v>973.07</v>
      </c>
      <c r="P108" s="3">
        <v>0</v>
      </c>
    </row>
    <row r="109" spans="1:16" x14ac:dyDescent="0.25">
      <c r="A109" t="s">
        <v>1040</v>
      </c>
      <c r="B109" t="s">
        <v>116</v>
      </c>
      <c r="C109" t="s">
        <v>115</v>
      </c>
      <c r="D109" t="s">
        <v>928</v>
      </c>
      <c r="E109" t="s">
        <v>929</v>
      </c>
      <c r="F109" s="2">
        <v>44641</v>
      </c>
      <c r="G109" s="2">
        <v>44641</v>
      </c>
      <c r="H109" s="2">
        <v>44671</v>
      </c>
      <c r="I109" s="2">
        <v>44671</v>
      </c>
      <c r="J109" t="s">
        <v>1039</v>
      </c>
      <c r="K109" s="3">
        <v>1724.73</v>
      </c>
      <c r="L109" s="3">
        <v>0</v>
      </c>
      <c r="M109" s="3">
        <v>0</v>
      </c>
      <c r="N109" s="3">
        <v>0</v>
      </c>
      <c r="O109" s="3">
        <v>1724.73</v>
      </c>
      <c r="P109" s="3">
        <v>0</v>
      </c>
    </row>
    <row r="110" spans="1:16" x14ac:dyDescent="0.25">
      <c r="A110" t="s">
        <v>1038</v>
      </c>
      <c r="B110" t="s">
        <v>116</v>
      </c>
      <c r="C110" t="s">
        <v>115</v>
      </c>
      <c r="D110" t="s">
        <v>928</v>
      </c>
      <c r="E110" t="s">
        <v>929</v>
      </c>
      <c r="F110" s="2">
        <v>44641</v>
      </c>
      <c r="G110" s="2">
        <v>44641</v>
      </c>
      <c r="H110" s="2">
        <v>44671</v>
      </c>
      <c r="I110" s="2">
        <v>44671</v>
      </c>
      <c r="J110" t="s">
        <v>1037</v>
      </c>
      <c r="K110" s="3">
        <v>964.12</v>
      </c>
      <c r="L110" s="3">
        <v>0</v>
      </c>
      <c r="M110" s="3">
        <v>0</v>
      </c>
      <c r="N110" s="3">
        <v>0</v>
      </c>
      <c r="O110" s="3">
        <v>964.12</v>
      </c>
      <c r="P110" s="3">
        <v>0</v>
      </c>
    </row>
    <row r="111" spans="1:16" x14ac:dyDescent="0.25">
      <c r="A111" t="s">
        <v>1036</v>
      </c>
      <c r="B111" t="s">
        <v>197</v>
      </c>
      <c r="C111" t="s">
        <v>198</v>
      </c>
      <c r="D111" t="s">
        <v>928</v>
      </c>
      <c r="E111" t="s">
        <v>929</v>
      </c>
      <c r="F111" s="2">
        <v>44522</v>
      </c>
      <c r="G111" s="2">
        <v>44522</v>
      </c>
      <c r="H111" s="2">
        <v>44522</v>
      </c>
      <c r="I111" s="2">
        <v>44522</v>
      </c>
      <c r="J111" t="s">
        <v>1035</v>
      </c>
      <c r="K111" s="3">
        <v>15672.67</v>
      </c>
      <c r="L111" s="3">
        <v>0</v>
      </c>
      <c r="M111" s="3">
        <v>0</v>
      </c>
      <c r="N111" s="3">
        <v>0</v>
      </c>
      <c r="O111" s="3">
        <v>15672.67</v>
      </c>
      <c r="P111" s="3">
        <v>0</v>
      </c>
    </row>
    <row r="112" spans="1:16" x14ac:dyDescent="0.25">
      <c r="A112" t="s">
        <v>1034</v>
      </c>
      <c r="B112" t="s">
        <v>112</v>
      </c>
      <c r="C112" t="s">
        <v>111</v>
      </c>
      <c r="D112" t="s">
        <v>928</v>
      </c>
      <c r="E112" t="s">
        <v>929</v>
      </c>
      <c r="F112" s="2">
        <v>44459</v>
      </c>
      <c r="G112" s="2">
        <v>44459</v>
      </c>
      <c r="H112" s="2">
        <v>44489</v>
      </c>
      <c r="I112" s="2">
        <v>44489</v>
      </c>
      <c r="J112" t="s">
        <v>1033</v>
      </c>
      <c r="K112" s="3">
        <v>1999.69</v>
      </c>
      <c r="L112" s="3">
        <v>0</v>
      </c>
      <c r="M112" s="3">
        <v>0</v>
      </c>
      <c r="N112" s="3">
        <v>0</v>
      </c>
      <c r="O112" s="3">
        <v>1999.69</v>
      </c>
      <c r="P112" s="3">
        <v>0</v>
      </c>
    </row>
    <row r="113" spans="1:16" x14ac:dyDescent="0.25">
      <c r="A113" t="s">
        <v>1032</v>
      </c>
      <c r="B113" t="s">
        <v>116</v>
      </c>
      <c r="C113" t="s">
        <v>115</v>
      </c>
      <c r="D113" t="s">
        <v>928</v>
      </c>
      <c r="E113" t="s">
        <v>929</v>
      </c>
      <c r="F113" s="2">
        <v>44459</v>
      </c>
      <c r="G113" s="2">
        <v>44459</v>
      </c>
      <c r="H113" s="2">
        <v>44489</v>
      </c>
      <c r="I113" s="2">
        <v>44489</v>
      </c>
      <c r="J113" t="s">
        <v>1031</v>
      </c>
      <c r="K113" s="3">
        <v>779.1</v>
      </c>
      <c r="L113" s="3">
        <v>0</v>
      </c>
      <c r="M113" s="3">
        <v>0</v>
      </c>
      <c r="N113" s="3">
        <v>0</v>
      </c>
      <c r="O113" s="3">
        <v>779.1</v>
      </c>
      <c r="P113" s="3">
        <v>0</v>
      </c>
    </row>
    <row r="114" spans="1:16" x14ac:dyDescent="0.25">
      <c r="A114" t="s">
        <v>1030</v>
      </c>
      <c r="B114" t="s">
        <v>112</v>
      </c>
      <c r="C114" t="s">
        <v>111</v>
      </c>
      <c r="D114" t="s">
        <v>928</v>
      </c>
      <c r="E114" t="s">
        <v>929</v>
      </c>
      <c r="F114" s="2">
        <v>44459</v>
      </c>
      <c r="G114" s="2">
        <v>44459</v>
      </c>
      <c r="H114" s="2">
        <v>44489</v>
      </c>
      <c r="I114" s="2">
        <v>44489</v>
      </c>
      <c r="J114" t="s">
        <v>1029</v>
      </c>
      <c r="K114" s="3">
        <v>1621.64</v>
      </c>
      <c r="L114" s="3">
        <v>0</v>
      </c>
      <c r="M114" s="3">
        <v>0</v>
      </c>
      <c r="N114" s="3">
        <v>0</v>
      </c>
      <c r="O114" s="3">
        <v>1621.64</v>
      </c>
      <c r="P114" s="3">
        <v>0</v>
      </c>
    </row>
    <row r="115" spans="1:16" x14ac:dyDescent="0.25">
      <c r="A115" t="s">
        <v>1028</v>
      </c>
      <c r="B115" t="s">
        <v>116</v>
      </c>
      <c r="C115" t="s">
        <v>115</v>
      </c>
      <c r="D115" t="s">
        <v>928</v>
      </c>
      <c r="E115" t="s">
        <v>929</v>
      </c>
      <c r="F115" s="2">
        <v>44459</v>
      </c>
      <c r="G115" s="2">
        <v>44459</v>
      </c>
      <c r="H115" s="2">
        <v>44489</v>
      </c>
      <c r="I115" s="2">
        <v>44489</v>
      </c>
      <c r="J115" t="s">
        <v>1027</v>
      </c>
      <c r="K115" s="3">
        <v>631.80999999999995</v>
      </c>
      <c r="L115" s="3">
        <v>0</v>
      </c>
      <c r="M115" s="3">
        <v>0</v>
      </c>
      <c r="N115" s="3">
        <v>0</v>
      </c>
      <c r="O115" s="3">
        <v>631.80999999999995</v>
      </c>
      <c r="P115" s="3">
        <v>0</v>
      </c>
    </row>
    <row r="116" spans="1:16" x14ac:dyDescent="0.25">
      <c r="A116" t="s">
        <v>1026</v>
      </c>
      <c r="B116" t="s">
        <v>120</v>
      </c>
      <c r="C116" t="s">
        <v>119</v>
      </c>
      <c r="D116" t="s">
        <v>928</v>
      </c>
      <c r="E116" t="s">
        <v>929</v>
      </c>
      <c r="F116" s="2">
        <v>44459</v>
      </c>
      <c r="G116" s="2">
        <v>44459</v>
      </c>
      <c r="H116" s="2">
        <v>0</v>
      </c>
      <c r="I116" s="2">
        <v>44480</v>
      </c>
      <c r="J116" t="s">
        <v>1025</v>
      </c>
      <c r="K116" s="3">
        <v>842.41</v>
      </c>
      <c r="L116" s="3">
        <v>0</v>
      </c>
      <c r="M116" s="3">
        <v>0</v>
      </c>
      <c r="N116" s="3">
        <v>0</v>
      </c>
      <c r="O116" s="3">
        <v>842.41</v>
      </c>
      <c r="P116" s="3">
        <v>0</v>
      </c>
    </row>
    <row r="117" spans="1:16" x14ac:dyDescent="0.25">
      <c r="A117" t="s">
        <v>1024</v>
      </c>
      <c r="B117" t="s">
        <v>197</v>
      </c>
      <c r="C117" t="s">
        <v>198</v>
      </c>
      <c r="D117" t="s">
        <v>928</v>
      </c>
      <c r="E117" t="s">
        <v>929</v>
      </c>
      <c r="F117" s="2">
        <v>44613</v>
      </c>
      <c r="G117" s="2">
        <v>44613</v>
      </c>
      <c r="H117" s="2">
        <v>44613</v>
      </c>
      <c r="I117" s="2">
        <v>44613</v>
      </c>
      <c r="J117" t="s">
        <v>261</v>
      </c>
      <c r="K117" s="3">
        <v>15672.67</v>
      </c>
      <c r="L117" s="3">
        <v>0</v>
      </c>
      <c r="M117" s="3">
        <v>0</v>
      </c>
      <c r="N117" s="3">
        <v>0</v>
      </c>
      <c r="O117" s="3">
        <v>15672.67</v>
      </c>
      <c r="P117" s="3">
        <v>0</v>
      </c>
    </row>
    <row r="118" spans="1:16" x14ac:dyDescent="0.25">
      <c r="A118" t="s">
        <v>1023</v>
      </c>
      <c r="B118" t="s">
        <v>112</v>
      </c>
      <c r="C118" t="s">
        <v>111</v>
      </c>
      <c r="D118" t="s">
        <v>928</v>
      </c>
      <c r="E118" t="s">
        <v>929</v>
      </c>
      <c r="F118" s="2">
        <v>44487</v>
      </c>
      <c r="G118" s="2">
        <v>44487</v>
      </c>
      <c r="H118" s="2">
        <v>44519</v>
      </c>
      <c r="I118" s="2">
        <v>44519</v>
      </c>
      <c r="J118" t="s">
        <v>1022</v>
      </c>
      <c r="K118" s="3">
        <v>57.78</v>
      </c>
      <c r="L118" s="3">
        <v>0</v>
      </c>
      <c r="M118" s="3">
        <v>0</v>
      </c>
      <c r="N118" s="3">
        <v>0</v>
      </c>
      <c r="O118" s="3">
        <v>57.78</v>
      </c>
      <c r="P118" s="3">
        <v>0</v>
      </c>
    </row>
    <row r="119" spans="1:16" x14ac:dyDescent="0.25">
      <c r="A119" t="s">
        <v>1021</v>
      </c>
      <c r="B119" t="s">
        <v>116</v>
      </c>
      <c r="C119" t="s">
        <v>115</v>
      </c>
      <c r="D119" t="s">
        <v>928</v>
      </c>
      <c r="E119" t="s">
        <v>929</v>
      </c>
      <c r="F119" s="2">
        <v>44487</v>
      </c>
      <c r="G119" s="2">
        <v>44487</v>
      </c>
      <c r="H119" s="2">
        <v>44519</v>
      </c>
      <c r="I119" s="2">
        <v>44519</v>
      </c>
      <c r="J119" t="s">
        <v>1020</v>
      </c>
      <c r="K119" s="3">
        <v>22.51</v>
      </c>
      <c r="L119" s="3">
        <v>0</v>
      </c>
      <c r="M119" s="3">
        <v>0</v>
      </c>
      <c r="N119" s="3">
        <v>0</v>
      </c>
      <c r="O119" s="3">
        <v>22.51</v>
      </c>
      <c r="P119" s="3">
        <v>0</v>
      </c>
    </row>
    <row r="120" spans="1:16" x14ac:dyDescent="0.25">
      <c r="A120" t="s">
        <v>1019</v>
      </c>
      <c r="B120" t="s">
        <v>120</v>
      </c>
      <c r="C120" t="s">
        <v>119</v>
      </c>
      <c r="D120" t="s">
        <v>928</v>
      </c>
      <c r="E120" t="s">
        <v>929</v>
      </c>
      <c r="F120" s="2">
        <v>44487</v>
      </c>
      <c r="G120" s="2">
        <v>44487</v>
      </c>
      <c r="H120" s="2">
        <v>0</v>
      </c>
      <c r="I120" s="2">
        <v>44510</v>
      </c>
      <c r="J120" t="s">
        <v>1018</v>
      </c>
      <c r="K120" s="3">
        <v>30.01</v>
      </c>
      <c r="L120" s="3">
        <v>0</v>
      </c>
      <c r="M120" s="3">
        <v>0</v>
      </c>
      <c r="N120" s="3">
        <v>0</v>
      </c>
      <c r="O120" s="3">
        <v>30.01</v>
      </c>
      <c r="P120" s="3">
        <v>0</v>
      </c>
    </row>
    <row r="121" spans="1:16" x14ac:dyDescent="0.25">
      <c r="A121" t="s">
        <v>1017</v>
      </c>
      <c r="B121" t="s">
        <v>112</v>
      </c>
      <c r="C121" t="s">
        <v>111</v>
      </c>
      <c r="D121" t="s">
        <v>928</v>
      </c>
      <c r="E121" t="s">
        <v>929</v>
      </c>
      <c r="F121" s="2">
        <v>44487</v>
      </c>
      <c r="G121" s="2">
        <v>44487</v>
      </c>
      <c r="H121" s="2">
        <v>44519</v>
      </c>
      <c r="I121" s="2">
        <v>44519</v>
      </c>
      <c r="J121" t="s">
        <v>1016</v>
      </c>
      <c r="K121" s="3">
        <v>1901.6</v>
      </c>
      <c r="L121" s="3">
        <v>0</v>
      </c>
      <c r="M121" s="3">
        <v>0</v>
      </c>
      <c r="N121" s="3">
        <v>0</v>
      </c>
      <c r="O121" s="3">
        <v>1901.6</v>
      </c>
      <c r="P121" s="3">
        <v>0</v>
      </c>
    </row>
    <row r="122" spans="1:16" x14ac:dyDescent="0.25">
      <c r="A122" t="s">
        <v>1015</v>
      </c>
      <c r="B122" t="s">
        <v>116</v>
      </c>
      <c r="C122" t="s">
        <v>115</v>
      </c>
      <c r="D122" t="s">
        <v>928</v>
      </c>
      <c r="E122" t="s">
        <v>929</v>
      </c>
      <c r="F122" s="2">
        <v>44487</v>
      </c>
      <c r="G122" s="2">
        <v>44487</v>
      </c>
      <c r="H122" s="2">
        <v>44519</v>
      </c>
      <c r="I122" s="2">
        <v>44519</v>
      </c>
      <c r="J122" t="s">
        <v>1014</v>
      </c>
      <c r="K122" s="3">
        <v>740.88</v>
      </c>
      <c r="L122" s="3">
        <v>0</v>
      </c>
      <c r="M122" s="3">
        <v>0</v>
      </c>
      <c r="N122" s="3">
        <v>0</v>
      </c>
      <c r="O122" s="3">
        <v>740.88</v>
      </c>
      <c r="P122" s="3">
        <v>0</v>
      </c>
    </row>
    <row r="123" spans="1:16" x14ac:dyDescent="0.25">
      <c r="A123" t="s">
        <v>1013</v>
      </c>
      <c r="B123" t="s">
        <v>120</v>
      </c>
      <c r="C123" t="s">
        <v>119</v>
      </c>
      <c r="D123" t="s">
        <v>928</v>
      </c>
      <c r="E123" t="s">
        <v>929</v>
      </c>
      <c r="F123" s="2">
        <v>44487</v>
      </c>
      <c r="G123" s="2">
        <v>44487</v>
      </c>
      <c r="H123" s="2">
        <v>0</v>
      </c>
      <c r="I123" s="2">
        <v>44510</v>
      </c>
      <c r="J123" t="s">
        <v>1012</v>
      </c>
      <c r="K123" s="3">
        <v>987.84</v>
      </c>
      <c r="L123" s="3">
        <v>0.01</v>
      </c>
      <c r="M123" s="3">
        <v>0</v>
      </c>
      <c r="N123" s="3">
        <v>0</v>
      </c>
      <c r="O123" s="3">
        <v>987.85</v>
      </c>
      <c r="P123" s="3">
        <v>0</v>
      </c>
    </row>
    <row r="124" spans="1:16" x14ac:dyDescent="0.25">
      <c r="A124" t="s">
        <v>1011</v>
      </c>
      <c r="B124" t="s">
        <v>120</v>
      </c>
      <c r="C124" t="s">
        <v>119</v>
      </c>
      <c r="D124" t="s">
        <v>928</v>
      </c>
      <c r="E124" t="s">
        <v>929</v>
      </c>
      <c r="F124" s="2">
        <v>44479</v>
      </c>
      <c r="G124" s="2">
        <v>44479</v>
      </c>
      <c r="H124" s="2">
        <v>44479</v>
      </c>
      <c r="I124" s="2">
        <v>44480</v>
      </c>
      <c r="J124" t="s">
        <v>1010</v>
      </c>
      <c r="K124" s="3">
        <v>1038.8</v>
      </c>
      <c r="L124" s="3">
        <v>0</v>
      </c>
      <c r="M124" s="3">
        <v>0</v>
      </c>
      <c r="N124" s="3">
        <v>0</v>
      </c>
      <c r="O124" s="3">
        <v>1038.8</v>
      </c>
      <c r="P124" s="3">
        <v>0</v>
      </c>
    </row>
    <row r="125" spans="1:16" x14ac:dyDescent="0.25">
      <c r="A125" t="s">
        <v>1009</v>
      </c>
      <c r="B125" t="s">
        <v>103</v>
      </c>
      <c r="C125" t="s">
        <v>104</v>
      </c>
      <c r="D125" t="s">
        <v>928</v>
      </c>
      <c r="E125" t="s">
        <v>929</v>
      </c>
      <c r="F125" s="2">
        <v>44354</v>
      </c>
      <c r="G125" s="2">
        <v>44354</v>
      </c>
      <c r="H125" s="2">
        <v>44377</v>
      </c>
      <c r="I125" s="2">
        <v>44377</v>
      </c>
      <c r="J125" t="s">
        <v>105</v>
      </c>
      <c r="K125" s="3">
        <v>48974</v>
      </c>
      <c r="L125" s="3">
        <v>0</v>
      </c>
      <c r="M125" s="3">
        <v>0</v>
      </c>
      <c r="N125" s="3">
        <v>0</v>
      </c>
      <c r="O125" s="3">
        <v>48974</v>
      </c>
      <c r="P125" s="3">
        <v>0</v>
      </c>
    </row>
    <row r="126" spans="1:16" x14ac:dyDescent="0.25">
      <c r="A126" t="s">
        <v>1008</v>
      </c>
      <c r="B126" t="s">
        <v>103</v>
      </c>
      <c r="C126" t="s">
        <v>104</v>
      </c>
      <c r="D126" t="s">
        <v>928</v>
      </c>
      <c r="E126" t="s">
        <v>929</v>
      </c>
      <c r="F126" s="2">
        <v>44317</v>
      </c>
      <c r="G126" s="2">
        <v>44317</v>
      </c>
      <c r="H126" s="2">
        <v>44377</v>
      </c>
      <c r="I126" s="2">
        <v>44377</v>
      </c>
      <c r="J126" t="s">
        <v>448</v>
      </c>
      <c r="K126" s="3">
        <v>131464.20000000001</v>
      </c>
      <c r="L126" s="3">
        <v>0</v>
      </c>
      <c r="M126" s="3">
        <v>0</v>
      </c>
      <c r="N126" s="3">
        <v>0</v>
      </c>
      <c r="O126" s="3">
        <v>131464.20000000001</v>
      </c>
      <c r="P126" s="3">
        <v>0</v>
      </c>
    </row>
    <row r="127" spans="1:16" x14ac:dyDescent="0.25">
      <c r="A127" t="s">
        <v>1007</v>
      </c>
      <c r="B127" t="s">
        <v>116</v>
      </c>
      <c r="C127" t="s">
        <v>115</v>
      </c>
      <c r="D127" t="s">
        <v>928</v>
      </c>
      <c r="E127" t="s">
        <v>929</v>
      </c>
      <c r="F127" s="2">
        <v>44410</v>
      </c>
      <c r="G127" s="2">
        <v>44410</v>
      </c>
      <c r="H127" s="2">
        <v>44459</v>
      </c>
      <c r="I127" s="2">
        <v>44459</v>
      </c>
      <c r="J127" t="s">
        <v>1006</v>
      </c>
      <c r="K127" s="3">
        <v>149.72</v>
      </c>
      <c r="L127" s="3">
        <v>0</v>
      </c>
      <c r="M127" s="3">
        <v>0</v>
      </c>
      <c r="N127" s="3">
        <v>0</v>
      </c>
      <c r="O127" s="3">
        <v>149.72</v>
      </c>
      <c r="P127" s="3">
        <v>0</v>
      </c>
    </row>
    <row r="128" spans="1:16" x14ac:dyDescent="0.25">
      <c r="A128" t="s">
        <v>1005</v>
      </c>
      <c r="B128" t="s">
        <v>116</v>
      </c>
      <c r="C128" t="s">
        <v>115</v>
      </c>
      <c r="D128" t="s">
        <v>928</v>
      </c>
      <c r="E128" t="s">
        <v>929</v>
      </c>
      <c r="F128" s="2">
        <v>44410</v>
      </c>
      <c r="G128" s="2">
        <v>44410</v>
      </c>
      <c r="H128" s="2">
        <v>44459</v>
      </c>
      <c r="I128" s="2">
        <v>44459</v>
      </c>
      <c r="J128" t="s">
        <v>1004</v>
      </c>
      <c r="K128" s="3">
        <v>2747.13</v>
      </c>
      <c r="L128" s="3">
        <v>0</v>
      </c>
      <c r="M128" s="3">
        <v>0</v>
      </c>
      <c r="N128" s="3">
        <v>0</v>
      </c>
      <c r="O128" s="3">
        <v>2747.13</v>
      </c>
      <c r="P128" s="3">
        <v>0</v>
      </c>
    </row>
    <row r="129" spans="1:16" x14ac:dyDescent="0.25">
      <c r="A129" t="s">
        <v>1003</v>
      </c>
      <c r="B129" t="s">
        <v>116</v>
      </c>
      <c r="C129" t="s">
        <v>115</v>
      </c>
      <c r="D129" t="s">
        <v>928</v>
      </c>
      <c r="E129" t="s">
        <v>929</v>
      </c>
      <c r="F129" s="2">
        <v>44384</v>
      </c>
      <c r="G129" s="2">
        <v>44384</v>
      </c>
      <c r="H129" s="2">
        <v>44428</v>
      </c>
      <c r="I129" s="2">
        <v>44428</v>
      </c>
      <c r="J129" t="s">
        <v>1002</v>
      </c>
      <c r="K129" s="3">
        <v>114.67</v>
      </c>
      <c r="L129" s="3">
        <v>0</v>
      </c>
      <c r="M129" s="3">
        <v>0</v>
      </c>
      <c r="N129" s="3">
        <v>0</v>
      </c>
      <c r="O129" s="3">
        <v>114.67</v>
      </c>
      <c r="P129" s="3">
        <v>0</v>
      </c>
    </row>
    <row r="130" spans="1:16" x14ac:dyDescent="0.25">
      <c r="A130" t="s">
        <v>1001</v>
      </c>
      <c r="B130" t="s">
        <v>116</v>
      </c>
      <c r="C130" t="s">
        <v>115</v>
      </c>
      <c r="D130" t="s">
        <v>928</v>
      </c>
      <c r="E130" t="s">
        <v>929</v>
      </c>
      <c r="F130" s="2">
        <v>44384</v>
      </c>
      <c r="G130" s="2">
        <v>44384</v>
      </c>
      <c r="H130" s="2">
        <v>44428</v>
      </c>
      <c r="I130" s="2">
        <v>44428</v>
      </c>
      <c r="J130" t="s">
        <v>1000</v>
      </c>
      <c r="K130" s="3">
        <v>1834.3</v>
      </c>
      <c r="L130" s="3">
        <v>0</v>
      </c>
      <c r="M130" s="3">
        <v>0</v>
      </c>
      <c r="N130" s="3">
        <v>0</v>
      </c>
      <c r="O130" s="3">
        <v>1834.3</v>
      </c>
      <c r="P130" s="3">
        <v>0</v>
      </c>
    </row>
    <row r="131" spans="1:16" x14ac:dyDescent="0.25">
      <c r="A131" t="s">
        <v>999</v>
      </c>
      <c r="B131" t="s">
        <v>301</v>
      </c>
      <c r="C131" t="s">
        <v>302</v>
      </c>
      <c r="D131" t="s">
        <v>928</v>
      </c>
      <c r="E131" t="s">
        <v>929</v>
      </c>
      <c r="F131" s="2">
        <v>44378</v>
      </c>
      <c r="G131" s="2">
        <v>44407</v>
      </c>
      <c r="H131" s="2">
        <v>44410</v>
      </c>
      <c r="I131" s="2">
        <v>44410</v>
      </c>
      <c r="J131" t="s">
        <v>303</v>
      </c>
      <c r="K131" s="3">
        <v>17998.8</v>
      </c>
      <c r="L131" s="3">
        <v>0</v>
      </c>
      <c r="M131" s="3">
        <v>0</v>
      </c>
      <c r="N131" s="3">
        <v>0</v>
      </c>
      <c r="O131" s="3">
        <v>17998.8</v>
      </c>
      <c r="P131" s="3">
        <v>0</v>
      </c>
    </row>
    <row r="132" spans="1:16" x14ac:dyDescent="0.25">
      <c r="A132" t="s">
        <v>923</v>
      </c>
      <c r="B132" t="s">
        <v>301</v>
      </c>
      <c r="C132" t="s">
        <v>302</v>
      </c>
      <c r="D132" t="s">
        <v>928</v>
      </c>
      <c r="E132" t="s">
        <v>929</v>
      </c>
      <c r="F132" s="2">
        <v>44378</v>
      </c>
      <c r="G132" s="2">
        <v>44407</v>
      </c>
      <c r="H132" s="2">
        <v>44410</v>
      </c>
      <c r="I132" s="2">
        <v>44410</v>
      </c>
      <c r="J132" t="s">
        <v>303</v>
      </c>
      <c r="K132" s="3">
        <v>17857.3</v>
      </c>
      <c r="L132" s="3">
        <v>0</v>
      </c>
      <c r="M132" s="3">
        <v>0</v>
      </c>
      <c r="N132" s="3">
        <v>0</v>
      </c>
      <c r="O132" s="3">
        <v>17857.3</v>
      </c>
      <c r="P132" s="3">
        <v>0</v>
      </c>
    </row>
    <row r="133" spans="1:16" x14ac:dyDescent="0.25">
      <c r="A133" t="s">
        <v>998</v>
      </c>
      <c r="B133" t="s">
        <v>112</v>
      </c>
      <c r="C133" t="s">
        <v>111</v>
      </c>
      <c r="D133" t="s">
        <v>928</v>
      </c>
      <c r="E133" t="s">
        <v>929</v>
      </c>
      <c r="F133" s="2">
        <v>44365</v>
      </c>
      <c r="G133" s="2">
        <v>44377</v>
      </c>
      <c r="H133" s="2">
        <v>44397</v>
      </c>
      <c r="I133" s="2">
        <v>44397</v>
      </c>
      <c r="J133" t="s">
        <v>997</v>
      </c>
      <c r="K133" s="3">
        <v>94.95</v>
      </c>
      <c r="L133" s="3">
        <v>0</v>
      </c>
      <c r="M133" s="3">
        <v>0</v>
      </c>
      <c r="N133" s="3">
        <v>0</v>
      </c>
      <c r="O133" s="3">
        <v>94.95</v>
      </c>
      <c r="P133" s="3">
        <v>0</v>
      </c>
    </row>
    <row r="134" spans="1:16" x14ac:dyDescent="0.25">
      <c r="A134" t="s">
        <v>996</v>
      </c>
      <c r="B134" t="s">
        <v>116</v>
      </c>
      <c r="C134" t="s">
        <v>115</v>
      </c>
      <c r="D134" t="s">
        <v>928</v>
      </c>
      <c r="E134" t="s">
        <v>929</v>
      </c>
      <c r="F134" s="2">
        <v>44365</v>
      </c>
      <c r="G134" s="2">
        <v>44377</v>
      </c>
      <c r="H134" s="2">
        <v>44397</v>
      </c>
      <c r="I134" s="2">
        <v>44397</v>
      </c>
      <c r="J134" t="s">
        <v>995</v>
      </c>
      <c r="K134" s="3">
        <v>36.99</v>
      </c>
      <c r="L134" s="3">
        <v>0</v>
      </c>
      <c r="M134" s="3">
        <v>0</v>
      </c>
      <c r="N134" s="3">
        <v>0</v>
      </c>
      <c r="O134" s="3">
        <v>36.99</v>
      </c>
      <c r="P134" s="3">
        <v>0</v>
      </c>
    </row>
    <row r="135" spans="1:16" x14ac:dyDescent="0.25">
      <c r="A135" t="s">
        <v>994</v>
      </c>
      <c r="B135" t="s">
        <v>120</v>
      </c>
      <c r="C135" t="s">
        <v>119</v>
      </c>
      <c r="D135" t="s">
        <v>928</v>
      </c>
      <c r="E135" t="s">
        <v>929</v>
      </c>
      <c r="F135" s="2">
        <v>44365</v>
      </c>
      <c r="G135" s="2">
        <v>44377</v>
      </c>
      <c r="H135" s="2">
        <v>44378</v>
      </c>
      <c r="I135" s="2">
        <v>44498</v>
      </c>
      <c r="J135" t="s">
        <v>993</v>
      </c>
      <c r="K135" s="3">
        <v>49.32</v>
      </c>
      <c r="L135" s="3">
        <v>0</v>
      </c>
      <c r="M135" s="3">
        <v>0</v>
      </c>
      <c r="N135" s="3">
        <v>0</v>
      </c>
      <c r="O135" s="3">
        <v>49.32</v>
      </c>
      <c r="P135" s="3">
        <v>0</v>
      </c>
    </row>
    <row r="136" spans="1:16" x14ac:dyDescent="0.25">
      <c r="A136" t="s">
        <v>992</v>
      </c>
      <c r="B136" t="s">
        <v>112</v>
      </c>
      <c r="C136" t="s">
        <v>111</v>
      </c>
      <c r="D136" t="s">
        <v>928</v>
      </c>
      <c r="E136" t="s">
        <v>929</v>
      </c>
      <c r="F136" s="2">
        <v>44365</v>
      </c>
      <c r="G136" s="2">
        <v>44377</v>
      </c>
      <c r="H136" s="2">
        <v>44397</v>
      </c>
      <c r="I136" s="2">
        <v>44397</v>
      </c>
      <c r="J136" t="s">
        <v>991</v>
      </c>
      <c r="K136" s="3">
        <v>1518.72</v>
      </c>
      <c r="L136" s="3">
        <v>0</v>
      </c>
      <c r="M136" s="3">
        <v>0</v>
      </c>
      <c r="N136" s="3">
        <v>0</v>
      </c>
      <c r="O136" s="3">
        <v>1518.72</v>
      </c>
      <c r="P136" s="3">
        <v>0</v>
      </c>
    </row>
    <row r="137" spans="1:16" x14ac:dyDescent="0.25">
      <c r="A137" t="s">
        <v>990</v>
      </c>
      <c r="B137" t="s">
        <v>116</v>
      </c>
      <c r="C137" t="s">
        <v>115</v>
      </c>
      <c r="D137" t="s">
        <v>928</v>
      </c>
      <c r="E137" t="s">
        <v>929</v>
      </c>
      <c r="F137" s="2">
        <v>44365</v>
      </c>
      <c r="G137" s="2">
        <v>44377</v>
      </c>
      <c r="H137" s="2">
        <v>44397</v>
      </c>
      <c r="I137" s="2">
        <v>44397</v>
      </c>
      <c r="J137" t="s">
        <v>989</v>
      </c>
      <c r="K137" s="3">
        <v>591.71</v>
      </c>
      <c r="L137" s="3">
        <v>0</v>
      </c>
      <c r="M137" s="3">
        <v>0</v>
      </c>
      <c r="N137" s="3">
        <v>0</v>
      </c>
      <c r="O137" s="3">
        <v>591.71</v>
      </c>
      <c r="P137" s="3">
        <v>0</v>
      </c>
    </row>
    <row r="138" spans="1:16" x14ac:dyDescent="0.25">
      <c r="A138" t="s">
        <v>988</v>
      </c>
      <c r="B138" t="s">
        <v>120</v>
      </c>
      <c r="C138" t="s">
        <v>119</v>
      </c>
      <c r="D138" t="s">
        <v>928</v>
      </c>
      <c r="E138" t="s">
        <v>929</v>
      </c>
      <c r="F138" s="2">
        <v>44365</v>
      </c>
      <c r="G138" s="2">
        <v>44377</v>
      </c>
      <c r="H138" s="2">
        <v>44378</v>
      </c>
      <c r="I138" s="2">
        <v>44498</v>
      </c>
      <c r="J138" t="s">
        <v>987</v>
      </c>
      <c r="K138" s="3">
        <v>788.94</v>
      </c>
      <c r="L138" s="3">
        <v>0</v>
      </c>
      <c r="M138" s="3">
        <v>0</v>
      </c>
      <c r="N138" s="3">
        <v>0</v>
      </c>
      <c r="O138" s="3">
        <v>788.94</v>
      </c>
      <c r="P138" s="3">
        <v>0</v>
      </c>
    </row>
    <row r="139" spans="1:16" x14ac:dyDescent="0.25">
      <c r="A139" t="s">
        <v>34</v>
      </c>
      <c r="B139" t="s">
        <v>18</v>
      </c>
      <c r="C139" t="s">
        <v>19</v>
      </c>
      <c r="D139" t="s">
        <v>928</v>
      </c>
      <c r="E139" t="s">
        <v>929</v>
      </c>
      <c r="F139" s="2">
        <v>44365</v>
      </c>
      <c r="G139" s="2">
        <v>44377</v>
      </c>
      <c r="H139" s="2">
        <v>44382</v>
      </c>
      <c r="I139" s="2">
        <v>44384</v>
      </c>
      <c r="J139" t="s">
        <v>423</v>
      </c>
      <c r="K139" s="3">
        <v>2284.88</v>
      </c>
      <c r="L139" s="3">
        <v>0</v>
      </c>
      <c r="M139" s="3">
        <v>0</v>
      </c>
      <c r="N139" s="3">
        <v>114.67</v>
      </c>
      <c r="O139" s="3">
        <v>2170.21</v>
      </c>
      <c r="P139" s="3">
        <v>0</v>
      </c>
    </row>
    <row r="140" spans="1:16" x14ac:dyDescent="0.25">
      <c r="A140" t="s">
        <v>986</v>
      </c>
      <c r="B140" t="s">
        <v>112</v>
      </c>
      <c r="C140" t="s">
        <v>111</v>
      </c>
      <c r="D140" t="s">
        <v>928</v>
      </c>
      <c r="E140" t="s">
        <v>929</v>
      </c>
      <c r="F140" s="2">
        <v>44368</v>
      </c>
      <c r="G140" s="2">
        <v>44377</v>
      </c>
      <c r="H140" s="2">
        <v>44397</v>
      </c>
      <c r="I140" s="2">
        <v>44428</v>
      </c>
      <c r="J140" t="s">
        <v>985</v>
      </c>
      <c r="K140" s="3">
        <v>5684.3</v>
      </c>
      <c r="L140" s="3">
        <v>0</v>
      </c>
      <c r="M140" s="3">
        <v>0</v>
      </c>
      <c r="N140" s="3">
        <v>0</v>
      </c>
      <c r="O140" s="3">
        <v>5684.3</v>
      </c>
      <c r="P140" s="3">
        <v>5684.3</v>
      </c>
    </row>
    <row r="141" spans="1:16" x14ac:dyDescent="0.25">
      <c r="A141" t="s">
        <v>984</v>
      </c>
      <c r="B141" t="s">
        <v>116</v>
      </c>
      <c r="C141" t="s">
        <v>115</v>
      </c>
      <c r="D141" t="s">
        <v>928</v>
      </c>
      <c r="E141" t="s">
        <v>929</v>
      </c>
      <c r="F141" s="2">
        <v>44368</v>
      </c>
      <c r="G141" s="2">
        <v>44377</v>
      </c>
      <c r="H141" s="2">
        <v>44397</v>
      </c>
      <c r="I141" s="2">
        <v>44397</v>
      </c>
      <c r="J141" t="s">
        <v>983</v>
      </c>
      <c r="K141" s="3">
        <v>775.13</v>
      </c>
      <c r="L141" s="3">
        <v>0</v>
      </c>
      <c r="M141" s="3">
        <v>0</v>
      </c>
      <c r="N141" s="3">
        <v>0</v>
      </c>
      <c r="O141" s="3">
        <v>775.13</v>
      </c>
      <c r="P141" s="3">
        <v>0</v>
      </c>
    </row>
    <row r="142" spans="1:16" x14ac:dyDescent="0.25">
      <c r="A142" t="s">
        <v>982</v>
      </c>
      <c r="B142" t="s">
        <v>112</v>
      </c>
      <c r="C142" t="s">
        <v>111</v>
      </c>
      <c r="D142" t="s">
        <v>928</v>
      </c>
      <c r="E142" t="s">
        <v>929</v>
      </c>
      <c r="F142" s="2">
        <v>44384</v>
      </c>
      <c r="G142" s="2">
        <v>44394</v>
      </c>
      <c r="H142" s="2">
        <v>44428</v>
      </c>
      <c r="I142" s="2">
        <v>44428</v>
      </c>
      <c r="J142" t="s">
        <v>981</v>
      </c>
      <c r="K142" s="3">
        <v>123.96</v>
      </c>
      <c r="L142" s="3">
        <v>0</v>
      </c>
      <c r="M142" s="3">
        <v>0</v>
      </c>
      <c r="N142" s="3">
        <v>0</v>
      </c>
      <c r="O142" s="3">
        <v>123.96</v>
      </c>
      <c r="P142" s="3">
        <v>0</v>
      </c>
    </row>
    <row r="143" spans="1:16" x14ac:dyDescent="0.25">
      <c r="A143" t="s">
        <v>980</v>
      </c>
      <c r="B143" t="s">
        <v>116</v>
      </c>
      <c r="C143" t="s">
        <v>115</v>
      </c>
      <c r="D143" t="s">
        <v>928</v>
      </c>
      <c r="E143" t="s">
        <v>929</v>
      </c>
      <c r="F143" s="2">
        <v>44384</v>
      </c>
      <c r="G143" s="2">
        <v>44394</v>
      </c>
      <c r="H143" s="2">
        <v>44428</v>
      </c>
      <c r="I143" s="2">
        <v>44428</v>
      </c>
      <c r="J143" t="s">
        <v>979</v>
      </c>
      <c r="K143" s="3">
        <v>48.3</v>
      </c>
      <c r="L143" s="3">
        <v>0</v>
      </c>
      <c r="M143" s="3">
        <v>0</v>
      </c>
      <c r="N143" s="3">
        <v>0</v>
      </c>
      <c r="O143" s="3">
        <v>48.3</v>
      </c>
      <c r="P143" s="3">
        <v>0</v>
      </c>
    </row>
    <row r="144" spans="1:16" x14ac:dyDescent="0.25">
      <c r="A144" t="s">
        <v>978</v>
      </c>
      <c r="B144" t="s">
        <v>120</v>
      </c>
      <c r="C144" t="s">
        <v>119</v>
      </c>
      <c r="D144" t="s">
        <v>928</v>
      </c>
      <c r="E144" t="s">
        <v>929</v>
      </c>
      <c r="F144" s="2">
        <v>44384</v>
      </c>
      <c r="G144" s="2">
        <v>44394</v>
      </c>
      <c r="H144" s="2">
        <v>44407</v>
      </c>
      <c r="I144" s="2">
        <v>44418</v>
      </c>
      <c r="J144" t="s">
        <v>977</v>
      </c>
      <c r="K144" s="3">
        <v>64.400000000000006</v>
      </c>
      <c r="L144" s="3">
        <v>0</v>
      </c>
      <c r="M144" s="3">
        <v>0</v>
      </c>
      <c r="N144" s="3">
        <v>0</v>
      </c>
      <c r="O144" s="3">
        <v>64.400000000000006</v>
      </c>
      <c r="P144" s="3">
        <v>0</v>
      </c>
    </row>
    <row r="145" spans="1:16" x14ac:dyDescent="0.25">
      <c r="A145" t="s">
        <v>976</v>
      </c>
      <c r="B145" t="s">
        <v>112</v>
      </c>
      <c r="C145" t="s">
        <v>111</v>
      </c>
      <c r="D145" t="s">
        <v>928</v>
      </c>
      <c r="E145" t="s">
        <v>929</v>
      </c>
      <c r="F145" s="2">
        <v>44384</v>
      </c>
      <c r="G145" s="2">
        <v>44394</v>
      </c>
      <c r="H145" s="2">
        <v>44428</v>
      </c>
      <c r="I145" s="2">
        <v>44428</v>
      </c>
      <c r="J145" t="s">
        <v>975</v>
      </c>
      <c r="K145" s="3">
        <v>2274.5100000000002</v>
      </c>
      <c r="L145" s="3">
        <v>0</v>
      </c>
      <c r="M145" s="3">
        <v>0</v>
      </c>
      <c r="N145" s="3">
        <v>0</v>
      </c>
      <c r="O145" s="3">
        <v>2274.5100000000002</v>
      </c>
      <c r="P145" s="3">
        <v>0</v>
      </c>
    </row>
    <row r="146" spans="1:16" x14ac:dyDescent="0.25">
      <c r="A146" t="s">
        <v>974</v>
      </c>
      <c r="B146" t="s">
        <v>116</v>
      </c>
      <c r="C146" t="s">
        <v>115</v>
      </c>
      <c r="D146" t="s">
        <v>928</v>
      </c>
      <c r="E146" t="s">
        <v>929</v>
      </c>
      <c r="F146" s="2">
        <v>44384</v>
      </c>
      <c r="G146" s="2">
        <v>44394</v>
      </c>
      <c r="H146" s="2">
        <v>44428</v>
      </c>
      <c r="I146" s="2">
        <v>44428</v>
      </c>
      <c r="J146" t="s">
        <v>973</v>
      </c>
      <c r="K146" s="3">
        <v>886.17</v>
      </c>
      <c r="L146" s="3">
        <v>0</v>
      </c>
      <c r="M146" s="3">
        <v>0</v>
      </c>
      <c r="N146" s="3">
        <v>0</v>
      </c>
      <c r="O146" s="3">
        <v>886.17</v>
      </c>
      <c r="P146" s="3">
        <v>0</v>
      </c>
    </row>
    <row r="147" spans="1:16" x14ac:dyDescent="0.25">
      <c r="A147" t="s">
        <v>972</v>
      </c>
      <c r="B147" t="s">
        <v>120</v>
      </c>
      <c r="C147" t="s">
        <v>119</v>
      </c>
      <c r="D147" t="s">
        <v>928</v>
      </c>
      <c r="E147" t="s">
        <v>929</v>
      </c>
      <c r="F147" s="2">
        <v>44384</v>
      </c>
      <c r="G147" s="2">
        <v>44394</v>
      </c>
      <c r="H147" s="2">
        <v>44407</v>
      </c>
      <c r="I147" s="2">
        <v>44418</v>
      </c>
      <c r="J147" t="s">
        <v>971</v>
      </c>
      <c r="K147" s="3">
        <v>1181.56</v>
      </c>
      <c r="L147" s="3">
        <v>0</v>
      </c>
      <c r="M147" s="3">
        <v>0</v>
      </c>
      <c r="N147" s="3">
        <v>0</v>
      </c>
      <c r="O147" s="3">
        <v>1181.56</v>
      </c>
      <c r="P147" s="3">
        <v>0</v>
      </c>
    </row>
    <row r="148" spans="1:16" x14ac:dyDescent="0.25">
      <c r="A148" t="s">
        <v>970</v>
      </c>
      <c r="B148" t="s">
        <v>18</v>
      </c>
      <c r="C148" t="s">
        <v>19</v>
      </c>
      <c r="D148" t="s">
        <v>928</v>
      </c>
      <c r="E148" t="s">
        <v>929</v>
      </c>
      <c r="F148" s="2">
        <v>44365</v>
      </c>
      <c r="G148" s="2">
        <v>44377</v>
      </c>
      <c r="H148" s="2">
        <v>44382</v>
      </c>
      <c r="I148" s="2">
        <v>44384</v>
      </c>
      <c r="J148" t="s">
        <v>68</v>
      </c>
      <c r="K148" s="3">
        <v>36547.81</v>
      </c>
      <c r="L148" s="3">
        <v>0</v>
      </c>
      <c r="M148" s="3">
        <v>0</v>
      </c>
      <c r="N148" s="3">
        <v>1834.3</v>
      </c>
      <c r="O148" s="3">
        <v>34713.51</v>
      </c>
      <c r="P148" s="3">
        <v>0</v>
      </c>
    </row>
    <row r="149" spans="1:16" x14ac:dyDescent="0.25">
      <c r="A149" t="s">
        <v>969</v>
      </c>
      <c r="B149" t="s">
        <v>18</v>
      </c>
      <c r="C149" t="s">
        <v>19</v>
      </c>
      <c r="D149" t="s">
        <v>928</v>
      </c>
      <c r="E149" t="s">
        <v>929</v>
      </c>
      <c r="F149" s="2">
        <v>44384</v>
      </c>
      <c r="G149" s="2">
        <v>44394</v>
      </c>
      <c r="H149" s="2">
        <v>44396</v>
      </c>
      <c r="I149" s="2">
        <v>44410</v>
      </c>
      <c r="J149" t="s">
        <v>336</v>
      </c>
      <c r="K149" s="3">
        <v>2983.14</v>
      </c>
      <c r="L149" s="3">
        <v>0</v>
      </c>
      <c r="M149" s="3">
        <v>0</v>
      </c>
      <c r="N149" s="3">
        <v>149.72</v>
      </c>
      <c r="O149" s="3">
        <v>2833.42</v>
      </c>
      <c r="P149" s="3">
        <v>0</v>
      </c>
    </row>
    <row r="150" spans="1:16" x14ac:dyDescent="0.25">
      <c r="A150" t="s">
        <v>968</v>
      </c>
      <c r="B150" t="s">
        <v>18</v>
      </c>
      <c r="C150" t="s">
        <v>19</v>
      </c>
      <c r="D150" t="s">
        <v>928</v>
      </c>
      <c r="E150" t="s">
        <v>929</v>
      </c>
      <c r="F150" s="2">
        <v>44384</v>
      </c>
      <c r="G150" s="2">
        <v>44394</v>
      </c>
      <c r="H150" s="2">
        <v>44396</v>
      </c>
      <c r="I150" s="2">
        <v>44410</v>
      </c>
      <c r="J150" t="s">
        <v>403</v>
      </c>
      <c r="K150" s="3">
        <v>54735.81</v>
      </c>
      <c r="L150" s="3">
        <v>0</v>
      </c>
      <c r="M150" s="3">
        <v>0</v>
      </c>
      <c r="N150" s="3">
        <v>2747.13</v>
      </c>
      <c r="O150" s="3">
        <v>51988.68</v>
      </c>
      <c r="P150" s="3">
        <v>0</v>
      </c>
    </row>
    <row r="151" spans="1:16" x14ac:dyDescent="0.25">
      <c r="A151" t="s">
        <v>967</v>
      </c>
      <c r="B151" t="s">
        <v>112</v>
      </c>
      <c r="C151" t="s">
        <v>111</v>
      </c>
      <c r="D151" t="s">
        <v>928</v>
      </c>
      <c r="E151" t="s">
        <v>929</v>
      </c>
      <c r="F151" s="2">
        <v>44329</v>
      </c>
      <c r="G151" s="2">
        <v>44344</v>
      </c>
      <c r="H151" s="2">
        <v>44365</v>
      </c>
      <c r="I151" s="2">
        <v>44365</v>
      </c>
      <c r="J151" t="s">
        <v>966</v>
      </c>
      <c r="K151" s="3">
        <v>722.43</v>
      </c>
      <c r="L151" s="3">
        <v>0</v>
      </c>
      <c r="M151" s="3">
        <v>0</v>
      </c>
      <c r="N151" s="3">
        <v>0</v>
      </c>
      <c r="O151" s="3">
        <v>722.43</v>
      </c>
      <c r="P151" s="3">
        <v>0</v>
      </c>
    </row>
    <row r="152" spans="1:16" x14ac:dyDescent="0.25">
      <c r="A152" t="s">
        <v>965</v>
      </c>
      <c r="B152" t="s">
        <v>116</v>
      </c>
      <c r="C152" t="s">
        <v>115</v>
      </c>
      <c r="D152" t="s">
        <v>928</v>
      </c>
      <c r="E152" t="s">
        <v>929</v>
      </c>
      <c r="F152" s="2">
        <v>44329</v>
      </c>
      <c r="G152" s="2">
        <v>44344</v>
      </c>
      <c r="H152" s="2">
        <v>44365</v>
      </c>
      <c r="I152" s="2">
        <v>44365</v>
      </c>
      <c r="J152" t="s">
        <v>964</v>
      </c>
      <c r="K152" s="3">
        <v>281.47000000000003</v>
      </c>
      <c r="L152" s="3">
        <v>0</v>
      </c>
      <c r="M152" s="3">
        <v>0</v>
      </c>
      <c r="N152" s="3">
        <v>0</v>
      </c>
      <c r="O152" s="3">
        <v>281.47000000000003</v>
      </c>
      <c r="P152" s="3">
        <v>0</v>
      </c>
    </row>
    <row r="153" spans="1:16" x14ac:dyDescent="0.25">
      <c r="A153" t="s">
        <v>963</v>
      </c>
      <c r="B153" t="s">
        <v>120</v>
      </c>
      <c r="C153" t="s">
        <v>119</v>
      </c>
      <c r="D153" t="s">
        <v>928</v>
      </c>
      <c r="E153" t="s">
        <v>929</v>
      </c>
      <c r="F153" s="2">
        <v>44329</v>
      </c>
      <c r="G153" s="2">
        <v>44344</v>
      </c>
      <c r="H153" s="2">
        <v>44348</v>
      </c>
      <c r="I153" s="2">
        <v>44357</v>
      </c>
      <c r="J153" t="s">
        <v>962</v>
      </c>
      <c r="K153" s="3">
        <v>375.29</v>
      </c>
      <c r="L153" s="3">
        <v>0</v>
      </c>
      <c r="M153" s="3">
        <v>0</v>
      </c>
      <c r="N153" s="3">
        <v>0</v>
      </c>
      <c r="O153" s="3">
        <v>375.29</v>
      </c>
      <c r="P153" s="3">
        <v>0</v>
      </c>
    </row>
    <row r="154" spans="1:16" x14ac:dyDescent="0.25">
      <c r="A154" t="s">
        <v>961</v>
      </c>
      <c r="B154" t="s">
        <v>346</v>
      </c>
      <c r="C154" t="s">
        <v>347</v>
      </c>
      <c r="D154" t="s">
        <v>928</v>
      </c>
      <c r="E154" t="s">
        <v>929</v>
      </c>
      <c r="F154" s="2">
        <v>44428</v>
      </c>
      <c r="G154" s="2">
        <v>44470</v>
      </c>
      <c r="H154" s="2">
        <v>44501</v>
      </c>
      <c r="I154" s="2">
        <v>44501</v>
      </c>
      <c r="J154" t="s">
        <v>960</v>
      </c>
      <c r="K154" s="3">
        <v>4007.85</v>
      </c>
      <c r="L154" s="3">
        <v>0</v>
      </c>
      <c r="M154" s="3">
        <v>0</v>
      </c>
      <c r="N154" s="3">
        <v>0</v>
      </c>
      <c r="O154" s="3">
        <v>4007.85</v>
      </c>
      <c r="P154" s="3">
        <v>0</v>
      </c>
    </row>
    <row r="155" spans="1:16" x14ac:dyDescent="0.25">
      <c r="A155" t="s">
        <v>959</v>
      </c>
      <c r="B155" t="s">
        <v>950</v>
      </c>
      <c r="C155" t="s">
        <v>949</v>
      </c>
      <c r="D155" t="s">
        <v>928</v>
      </c>
      <c r="E155" t="s">
        <v>929</v>
      </c>
      <c r="F155" s="2">
        <v>44585</v>
      </c>
      <c r="G155" s="2">
        <v>44622</v>
      </c>
      <c r="H155" s="2">
        <v>44676</v>
      </c>
      <c r="I155" s="2">
        <v>44676</v>
      </c>
      <c r="J155" t="s">
        <v>955</v>
      </c>
      <c r="K155" s="3">
        <v>69226.899999999994</v>
      </c>
      <c r="L155" s="3">
        <v>0</v>
      </c>
      <c r="M155" s="3">
        <v>0</v>
      </c>
      <c r="N155" s="3">
        <v>0</v>
      </c>
      <c r="O155" s="3">
        <v>69226.899999999994</v>
      </c>
      <c r="P155" s="3">
        <v>0</v>
      </c>
    </row>
    <row r="156" spans="1:16" x14ac:dyDescent="0.25">
      <c r="A156" t="s">
        <v>958</v>
      </c>
      <c r="B156" t="s">
        <v>950</v>
      </c>
      <c r="C156" t="s">
        <v>949</v>
      </c>
      <c r="D156" t="s">
        <v>928</v>
      </c>
      <c r="E156" t="s">
        <v>929</v>
      </c>
      <c r="F156" s="2">
        <v>44585</v>
      </c>
      <c r="G156" s="2">
        <v>44622</v>
      </c>
      <c r="H156" s="2">
        <v>44622</v>
      </c>
      <c r="I156" s="2">
        <v>44622</v>
      </c>
      <c r="J156" t="s">
        <v>955</v>
      </c>
      <c r="K156" s="3">
        <v>69226.899999999994</v>
      </c>
      <c r="L156" s="3">
        <v>0</v>
      </c>
      <c r="M156" s="3">
        <v>0</v>
      </c>
      <c r="N156" s="3">
        <v>0</v>
      </c>
      <c r="O156" s="3">
        <v>69226.899999999994</v>
      </c>
      <c r="P156" s="3">
        <v>0</v>
      </c>
    </row>
    <row r="157" spans="1:16" x14ac:dyDescent="0.25">
      <c r="A157" t="s">
        <v>957</v>
      </c>
      <c r="B157" t="s">
        <v>950</v>
      </c>
      <c r="C157" t="s">
        <v>949</v>
      </c>
      <c r="D157" t="s">
        <v>928</v>
      </c>
      <c r="E157" t="s">
        <v>929</v>
      </c>
      <c r="F157" s="2">
        <v>44585</v>
      </c>
      <c r="G157" s="2">
        <v>44622</v>
      </c>
      <c r="H157" s="2">
        <v>44645</v>
      </c>
      <c r="I157" s="2">
        <v>44645</v>
      </c>
      <c r="J157" t="s">
        <v>955</v>
      </c>
      <c r="K157" s="3">
        <v>69226.899999999994</v>
      </c>
      <c r="L157" s="3">
        <v>0</v>
      </c>
      <c r="M157" s="3">
        <v>0</v>
      </c>
      <c r="N157" s="3">
        <v>0</v>
      </c>
      <c r="O157" s="3">
        <v>69226.899999999994</v>
      </c>
      <c r="P157" s="3">
        <v>0</v>
      </c>
    </row>
    <row r="158" spans="1:16" x14ac:dyDescent="0.25">
      <c r="A158" t="s">
        <v>956</v>
      </c>
      <c r="B158" t="s">
        <v>950</v>
      </c>
      <c r="C158" t="s">
        <v>949</v>
      </c>
      <c r="D158" t="s">
        <v>928</v>
      </c>
      <c r="E158" t="s">
        <v>929</v>
      </c>
      <c r="F158" s="2">
        <v>44585</v>
      </c>
      <c r="G158" s="2">
        <v>44622</v>
      </c>
      <c r="H158" s="2">
        <v>44705</v>
      </c>
      <c r="I158" s="2">
        <v>44705</v>
      </c>
      <c r="J158" t="s">
        <v>955</v>
      </c>
      <c r="K158" s="3">
        <v>69226.880000000005</v>
      </c>
      <c r="L158" s="3">
        <v>0</v>
      </c>
      <c r="M158" s="3">
        <v>0</v>
      </c>
      <c r="N158" s="3">
        <v>0</v>
      </c>
      <c r="O158" s="3">
        <v>69226.880000000005</v>
      </c>
      <c r="P158" s="3">
        <v>0</v>
      </c>
    </row>
    <row r="159" spans="1:16" x14ac:dyDescent="0.25">
      <c r="A159" t="s">
        <v>954</v>
      </c>
      <c r="B159" t="s">
        <v>950</v>
      </c>
      <c r="C159" t="s">
        <v>949</v>
      </c>
      <c r="D159" t="s">
        <v>928</v>
      </c>
      <c r="E159" t="s">
        <v>929</v>
      </c>
      <c r="F159" s="2">
        <v>44621</v>
      </c>
      <c r="G159" s="2">
        <v>44621</v>
      </c>
      <c r="H159" s="2">
        <v>44635</v>
      </c>
      <c r="I159" s="2">
        <v>44635</v>
      </c>
      <c r="J159" t="s">
        <v>948</v>
      </c>
      <c r="K159" s="3">
        <v>60734.21</v>
      </c>
      <c r="L159" s="3">
        <v>0</v>
      </c>
      <c r="M159" s="3">
        <v>0</v>
      </c>
      <c r="N159" s="3">
        <v>0</v>
      </c>
      <c r="O159" s="3">
        <v>60734.21</v>
      </c>
      <c r="P159" s="3">
        <v>0</v>
      </c>
    </row>
    <row r="160" spans="1:16" x14ac:dyDescent="0.25">
      <c r="A160" t="s">
        <v>953</v>
      </c>
      <c r="B160" t="s">
        <v>950</v>
      </c>
      <c r="C160" t="s">
        <v>949</v>
      </c>
      <c r="D160" t="s">
        <v>928</v>
      </c>
      <c r="E160" t="s">
        <v>929</v>
      </c>
      <c r="F160" s="2">
        <v>44621</v>
      </c>
      <c r="G160" s="2">
        <v>44621</v>
      </c>
      <c r="H160" s="2">
        <v>44659</v>
      </c>
      <c r="I160" s="2">
        <v>44659</v>
      </c>
      <c r="J160" t="s">
        <v>948</v>
      </c>
      <c r="K160" s="3">
        <v>52381.26</v>
      </c>
      <c r="L160" s="3">
        <v>0</v>
      </c>
      <c r="M160" s="3">
        <v>0</v>
      </c>
      <c r="N160" s="3">
        <v>0</v>
      </c>
      <c r="O160" s="3">
        <v>52381.26</v>
      </c>
      <c r="P160" s="3">
        <v>0</v>
      </c>
    </row>
    <row r="161" spans="1:16" x14ac:dyDescent="0.25">
      <c r="A161" t="s">
        <v>952</v>
      </c>
      <c r="B161" t="s">
        <v>950</v>
      </c>
      <c r="C161" t="s">
        <v>949</v>
      </c>
      <c r="D161" t="s">
        <v>928</v>
      </c>
      <c r="E161" t="s">
        <v>929</v>
      </c>
      <c r="F161" s="2">
        <v>44621</v>
      </c>
      <c r="G161" s="2">
        <v>44621</v>
      </c>
      <c r="H161" s="2">
        <v>44690</v>
      </c>
      <c r="I161" s="2">
        <v>44690</v>
      </c>
      <c r="J161" t="s">
        <v>948</v>
      </c>
      <c r="K161" s="3">
        <v>52381.26</v>
      </c>
      <c r="L161" s="3">
        <v>0</v>
      </c>
      <c r="M161" s="3">
        <v>0</v>
      </c>
      <c r="N161" s="3">
        <v>0</v>
      </c>
      <c r="O161" s="3">
        <v>52381.26</v>
      </c>
      <c r="P161" s="3">
        <v>0</v>
      </c>
    </row>
    <row r="162" spans="1:16" x14ac:dyDescent="0.25">
      <c r="A162" t="s">
        <v>951</v>
      </c>
      <c r="B162" t="s">
        <v>950</v>
      </c>
      <c r="C162" t="s">
        <v>949</v>
      </c>
      <c r="D162" t="s">
        <v>928</v>
      </c>
      <c r="E162" t="s">
        <v>929</v>
      </c>
      <c r="F162" s="2">
        <v>44621</v>
      </c>
      <c r="G162" s="2">
        <v>44621</v>
      </c>
      <c r="H162" s="2">
        <v>44719</v>
      </c>
      <c r="I162" s="2">
        <v>44719</v>
      </c>
      <c r="J162" t="s">
        <v>948</v>
      </c>
      <c r="K162" s="3">
        <v>52381.26</v>
      </c>
      <c r="L162" s="3">
        <v>0</v>
      </c>
      <c r="M162" s="3">
        <v>0</v>
      </c>
      <c r="N162" s="3">
        <v>0</v>
      </c>
      <c r="O162" s="3">
        <v>52381.26</v>
      </c>
      <c r="P162" s="3">
        <v>0</v>
      </c>
    </row>
    <row r="163" spans="1:16" x14ac:dyDescent="0.25">
      <c r="A163" t="s">
        <v>947</v>
      </c>
      <c r="B163" t="s">
        <v>116</v>
      </c>
      <c r="C163" t="s">
        <v>115</v>
      </c>
      <c r="D163" t="s">
        <v>928</v>
      </c>
      <c r="E163" t="s">
        <v>929</v>
      </c>
      <c r="F163" s="2">
        <v>44344</v>
      </c>
      <c r="G163" s="2">
        <v>44344</v>
      </c>
      <c r="H163" s="2">
        <v>44365</v>
      </c>
      <c r="I163" s="2">
        <v>44365</v>
      </c>
      <c r="J163" t="s">
        <v>946</v>
      </c>
      <c r="K163" s="3">
        <v>872.54</v>
      </c>
      <c r="L163" s="3">
        <v>0.01</v>
      </c>
      <c r="M163" s="3">
        <v>0</v>
      </c>
      <c r="N163" s="3">
        <v>0</v>
      </c>
      <c r="O163" s="3">
        <v>872.55</v>
      </c>
      <c r="P163" s="3">
        <v>0</v>
      </c>
    </row>
    <row r="164" spans="1:16" x14ac:dyDescent="0.25">
      <c r="A164" t="s">
        <v>945</v>
      </c>
      <c r="B164" t="s">
        <v>354</v>
      </c>
      <c r="C164" t="s">
        <v>355</v>
      </c>
      <c r="D164" t="s">
        <v>928</v>
      </c>
      <c r="E164" t="s">
        <v>929</v>
      </c>
      <c r="F164" s="2">
        <v>44370</v>
      </c>
      <c r="G164" s="2">
        <v>44387</v>
      </c>
      <c r="H164" s="2">
        <v>44389</v>
      </c>
      <c r="I164" s="2">
        <v>44396</v>
      </c>
      <c r="J164" t="s">
        <v>391</v>
      </c>
      <c r="K164" s="3">
        <v>10914.51</v>
      </c>
      <c r="L164" s="3">
        <v>0</v>
      </c>
      <c r="M164" s="3">
        <v>0</v>
      </c>
      <c r="N164" s="3">
        <v>0</v>
      </c>
      <c r="O164" s="3">
        <v>10914.51</v>
      </c>
      <c r="P164" s="3">
        <v>10914.51</v>
      </c>
    </row>
    <row r="165" spans="1:16" x14ac:dyDescent="0.25">
      <c r="A165" t="s">
        <v>944</v>
      </c>
      <c r="B165" t="s">
        <v>354</v>
      </c>
      <c r="C165" t="s">
        <v>355</v>
      </c>
      <c r="D165" t="s">
        <v>928</v>
      </c>
      <c r="E165" t="s">
        <v>929</v>
      </c>
      <c r="F165" s="2">
        <v>44370</v>
      </c>
      <c r="G165" s="2">
        <v>44387</v>
      </c>
      <c r="H165" s="2">
        <v>44389</v>
      </c>
      <c r="I165" s="2">
        <v>44396</v>
      </c>
      <c r="J165" t="s">
        <v>943</v>
      </c>
      <c r="K165" s="3">
        <v>15778.26</v>
      </c>
      <c r="L165" s="3">
        <v>0</v>
      </c>
      <c r="M165" s="3">
        <v>0</v>
      </c>
      <c r="N165" s="3">
        <v>0</v>
      </c>
      <c r="O165" s="3">
        <v>15778.26</v>
      </c>
      <c r="P165" s="3">
        <v>15778.26</v>
      </c>
    </row>
    <row r="166" spans="1:16" x14ac:dyDescent="0.25">
      <c r="A166" t="s">
        <v>942</v>
      </c>
      <c r="B166" t="s">
        <v>354</v>
      </c>
      <c r="C166" t="s">
        <v>355</v>
      </c>
      <c r="D166" t="s">
        <v>928</v>
      </c>
      <c r="E166" t="s">
        <v>929</v>
      </c>
      <c r="F166" s="2">
        <v>44433</v>
      </c>
      <c r="G166" s="2">
        <v>44470</v>
      </c>
      <c r="H166" s="2">
        <v>44501</v>
      </c>
      <c r="I166" s="2">
        <v>44501</v>
      </c>
      <c r="J166" t="s">
        <v>941</v>
      </c>
      <c r="K166" s="3">
        <v>1468.5</v>
      </c>
      <c r="L166" s="3">
        <v>0</v>
      </c>
      <c r="M166" s="3">
        <v>0</v>
      </c>
      <c r="N166" s="3">
        <v>0</v>
      </c>
      <c r="O166" s="3">
        <v>1468.5</v>
      </c>
      <c r="P166" s="3">
        <v>0</v>
      </c>
    </row>
    <row r="167" spans="1:16" x14ac:dyDescent="0.25">
      <c r="A167" t="s">
        <v>940</v>
      </c>
      <c r="B167" t="s">
        <v>120</v>
      </c>
      <c r="C167" t="s">
        <v>119</v>
      </c>
      <c r="D167" t="s">
        <v>928</v>
      </c>
      <c r="E167" t="s">
        <v>929</v>
      </c>
      <c r="F167" s="2">
        <v>44368</v>
      </c>
      <c r="G167" s="2">
        <v>44376</v>
      </c>
      <c r="H167" s="2">
        <v>44378</v>
      </c>
      <c r="I167" s="2">
        <v>44498</v>
      </c>
      <c r="J167" t="s">
        <v>939</v>
      </c>
      <c r="K167" s="3">
        <v>613.88</v>
      </c>
      <c r="L167" s="3">
        <v>0</v>
      </c>
      <c r="M167" s="3">
        <v>0</v>
      </c>
      <c r="N167" s="3">
        <v>0</v>
      </c>
      <c r="O167" s="3">
        <v>613.88</v>
      </c>
      <c r="P167" s="3">
        <v>0</v>
      </c>
    </row>
    <row r="168" spans="1:16" x14ac:dyDescent="0.25">
      <c r="A168" t="s">
        <v>938</v>
      </c>
      <c r="B168" t="s">
        <v>120</v>
      </c>
      <c r="C168" t="s">
        <v>119</v>
      </c>
      <c r="D168" t="s">
        <v>928</v>
      </c>
      <c r="E168" t="s">
        <v>929</v>
      </c>
      <c r="F168" s="2">
        <v>44368</v>
      </c>
      <c r="G168" s="2">
        <v>44376</v>
      </c>
      <c r="H168" s="2">
        <v>44378</v>
      </c>
      <c r="I168" s="2">
        <v>44498</v>
      </c>
      <c r="J168" t="s">
        <v>937</v>
      </c>
      <c r="K168" s="3">
        <v>114.72</v>
      </c>
      <c r="L168" s="3">
        <v>245.38</v>
      </c>
      <c r="M168" s="3">
        <v>0</v>
      </c>
      <c r="N168" s="3">
        <v>0</v>
      </c>
      <c r="O168" s="3">
        <v>360.1</v>
      </c>
      <c r="P168" s="3">
        <v>0</v>
      </c>
    </row>
    <row r="169" spans="1:16" x14ac:dyDescent="0.25">
      <c r="A169" t="s">
        <v>936</v>
      </c>
      <c r="B169" t="s">
        <v>120</v>
      </c>
      <c r="C169" t="s">
        <v>119</v>
      </c>
      <c r="D169" t="s">
        <v>928</v>
      </c>
      <c r="E169" t="s">
        <v>929</v>
      </c>
      <c r="F169" s="2">
        <v>44368</v>
      </c>
      <c r="G169" s="2">
        <v>44376</v>
      </c>
      <c r="H169" s="2">
        <v>44378</v>
      </c>
      <c r="I169" s="2">
        <v>44498</v>
      </c>
      <c r="J169" t="s">
        <v>935</v>
      </c>
      <c r="K169" s="3">
        <v>32.79</v>
      </c>
      <c r="L169" s="3">
        <v>0</v>
      </c>
      <c r="M169" s="3">
        <v>0</v>
      </c>
      <c r="N169" s="3">
        <v>0</v>
      </c>
      <c r="O169" s="3">
        <v>32.79</v>
      </c>
      <c r="P169" s="3">
        <v>0</v>
      </c>
    </row>
    <row r="170" spans="1:16" x14ac:dyDescent="0.25">
      <c r="A170" t="s">
        <v>934</v>
      </c>
      <c r="B170" t="s">
        <v>120</v>
      </c>
      <c r="C170" t="s">
        <v>119</v>
      </c>
      <c r="D170" t="s">
        <v>928</v>
      </c>
      <c r="E170" t="s">
        <v>929</v>
      </c>
      <c r="F170" s="2">
        <v>44368</v>
      </c>
      <c r="G170" s="2">
        <v>44376</v>
      </c>
      <c r="H170" s="2">
        <v>44378</v>
      </c>
      <c r="I170" s="2">
        <v>44498</v>
      </c>
      <c r="J170" t="s">
        <v>933</v>
      </c>
      <c r="K170" s="3">
        <v>435.51</v>
      </c>
      <c r="L170" s="3">
        <v>0</v>
      </c>
      <c r="M170" s="3">
        <v>0</v>
      </c>
      <c r="N170" s="3">
        <v>0</v>
      </c>
      <c r="O170" s="3">
        <v>435.51</v>
      </c>
      <c r="P170" s="3">
        <v>0</v>
      </c>
    </row>
    <row r="171" spans="1:16" x14ac:dyDescent="0.25">
      <c r="A171" t="s">
        <v>932</v>
      </c>
      <c r="B171" t="s">
        <v>28</v>
      </c>
      <c r="C171" t="s">
        <v>29</v>
      </c>
      <c r="D171" t="s">
        <v>928</v>
      </c>
      <c r="E171" t="s">
        <v>929</v>
      </c>
      <c r="F171" s="2">
        <v>44368</v>
      </c>
      <c r="G171" s="2">
        <v>44376</v>
      </c>
      <c r="H171" s="2">
        <v>44382</v>
      </c>
      <c r="I171" s="2">
        <v>44384</v>
      </c>
      <c r="J171" t="s">
        <v>30</v>
      </c>
      <c r="K171" s="3">
        <v>30079.93</v>
      </c>
      <c r="L171" s="3">
        <v>0</v>
      </c>
      <c r="M171" s="3">
        <v>0</v>
      </c>
      <c r="N171" s="3">
        <v>0</v>
      </c>
      <c r="O171" s="3">
        <v>30079.93</v>
      </c>
      <c r="P171" s="3">
        <v>0</v>
      </c>
    </row>
    <row r="172" spans="1:16" x14ac:dyDescent="0.25">
      <c r="A172" t="s">
        <v>20</v>
      </c>
      <c r="B172" t="s">
        <v>28</v>
      </c>
      <c r="C172" t="s">
        <v>29</v>
      </c>
      <c r="D172" t="s">
        <v>928</v>
      </c>
      <c r="E172" t="s">
        <v>929</v>
      </c>
      <c r="F172" s="2">
        <v>44368</v>
      </c>
      <c r="G172" s="2">
        <v>44376</v>
      </c>
      <c r="H172" s="2">
        <v>44382</v>
      </c>
      <c r="I172" s="2">
        <v>44384</v>
      </c>
      <c r="J172" t="s">
        <v>30</v>
      </c>
      <c r="K172" s="3">
        <v>5621.19</v>
      </c>
      <c r="L172" s="3">
        <v>0</v>
      </c>
      <c r="M172" s="3">
        <v>0</v>
      </c>
      <c r="N172" s="3">
        <v>0</v>
      </c>
      <c r="O172" s="3">
        <v>5621.19</v>
      </c>
      <c r="P172" s="3">
        <v>0</v>
      </c>
    </row>
    <row r="173" spans="1:16" x14ac:dyDescent="0.25">
      <c r="A173" t="s">
        <v>931</v>
      </c>
      <c r="B173" t="s">
        <v>28</v>
      </c>
      <c r="C173" t="s">
        <v>29</v>
      </c>
      <c r="D173" t="s">
        <v>928</v>
      </c>
      <c r="E173" t="s">
        <v>929</v>
      </c>
      <c r="F173" s="2">
        <v>44368</v>
      </c>
      <c r="G173" s="2">
        <v>44376</v>
      </c>
      <c r="H173" s="2">
        <v>44382</v>
      </c>
      <c r="I173" s="2">
        <v>44384</v>
      </c>
      <c r="J173" t="s">
        <v>30</v>
      </c>
      <c r="K173" s="3">
        <v>1606.79</v>
      </c>
      <c r="L173" s="3">
        <v>0</v>
      </c>
      <c r="M173" s="3">
        <v>0</v>
      </c>
      <c r="N173" s="3">
        <v>0</v>
      </c>
      <c r="O173" s="3">
        <v>1606.79</v>
      </c>
      <c r="P173" s="3">
        <v>0</v>
      </c>
    </row>
    <row r="174" spans="1:16" x14ac:dyDescent="0.25">
      <c r="A174" t="s">
        <v>930</v>
      </c>
      <c r="B174" t="s">
        <v>28</v>
      </c>
      <c r="C174" t="s">
        <v>29</v>
      </c>
      <c r="D174" t="s">
        <v>928</v>
      </c>
      <c r="E174" t="s">
        <v>929</v>
      </c>
      <c r="F174" s="2">
        <v>44368</v>
      </c>
      <c r="G174" s="2">
        <v>44376</v>
      </c>
      <c r="H174" s="2">
        <v>44382</v>
      </c>
      <c r="I174" s="2">
        <v>44384</v>
      </c>
      <c r="J174" t="s">
        <v>30</v>
      </c>
      <c r="K174" s="3">
        <v>21340.080000000002</v>
      </c>
      <c r="L174" s="3">
        <v>0</v>
      </c>
      <c r="M174" s="3">
        <v>0</v>
      </c>
      <c r="N174" s="3">
        <v>0</v>
      </c>
      <c r="O174" s="3">
        <v>21340.080000000002</v>
      </c>
      <c r="P174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CFE9-D582-4434-B1DE-68B4FDE2D190}">
  <dimension ref="A1:Q283"/>
  <sheetViews>
    <sheetView topLeftCell="C1" zoomScale="40" zoomScaleNormal="40" workbookViewId="0">
      <pane ySplit="1" topLeftCell="A206" activePane="bottomLeft" state="frozen"/>
      <selection activeCell="B1" sqref="B1"/>
      <selection pane="bottomLeft" activeCell="J268" sqref="J268"/>
    </sheetView>
  </sheetViews>
  <sheetFormatPr defaultRowHeight="12" x14ac:dyDescent="0.2"/>
  <cols>
    <col min="1" max="1" width="9.5703125" style="6" bestFit="1" customWidth="1"/>
    <col min="2" max="2" width="48.140625" style="6" bestFit="1" customWidth="1"/>
    <col min="3" max="3" width="16.7109375" style="6" bestFit="1" customWidth="1"/>
    <col min="4" max="4" width="4.42578125" style="6" bestFit="1" customWidth="1"/>
    <col min="5" max="5" width="23.85546875" style="6" bestFit="1" customWidth="1"/>
    <col min="6" max="7" width="10" style="6" bestFit="1" customWidth="1"/>
    <col min="8" max="9" width="12" style="6" bestFit="1" customWidth="1"/>
    <col min="10" max="10" width="74.85546875" style="6" bestFit="1" customWidth="1"/>
    <col min="11" max="11" width="12" style="11" bestFit="1" customWidth="1"/>
    <col min="12" max="12" width="13.28515625" style="6" bestFit="1" customWidth="1"/>
    <col min="13" max="13" width="12" style="6" bestFit="1" customWidth="1"/>
    <col min="14" max="14" width="12.42578125" style="6" bestFit="1" customWidth="1"/>
    <col min="15" max="15" width="12" style="11" bestFit="1" customWidth="1"/>
    <col min="16" max="16" width="12.5703125" style="11" bestFit="1" customWidth="1"/>
    <col min="17" max="17" width="13.28515625" style="6" bestFit="1" customWidth="1"/>
    <col min="18" max="16384" width="9.140625" style="6"/>
  </cols>
  <sheetData>
    <row r="1" spans="1:17" ht="24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2" t="s">
        <v>10</v>
      </c>
      <c r="L1" s="5" t="s">
        <v>11</v>
      </c>
      <c r="M1" s="5" t="s">
        <v>12</v>
      </c>
      <c r="N1" s="5" t="s">
        <v>13</v>
      </c>
      <c r="O1" s="12" t="s">
        <v>14</v>
      </c>
      <c r="P1" s="12" t="s">
        <v>15</v>
      </c>
      <c r="Q1" s="5" t="s">
        <v>1790</v>
      </c>
    </row>
    <row r="2" spans="1:17" x14ac:dyDescent="0.2">
      <c r="A2" s="10" t="s">
        <v>1317</v>
      </c>
      <c r="B2" s="6" t="s">
        <v>1316</v>
      </c>
      <c r="C2" s="6" t="s">
        <v>1315</v>
      </c>
      <c r="D2" s="6" t="s">
        <v>1221</v>
      </c>
      <c r="E2" s="6" t="s">
        <v>1222</v>
      </c>
      <c r="F2" s="7">
        <v>44692</v>
      </c>
      <c r="G2" s="7">
        <v>44692</v>
      </c>
      <c r="H2" s="7">
        <v>44708</v>
      </c>
      <c r="I2" s="7">
        <v>44718</v>
      </c>
      <c r="J2" s="6" t="s">
        <v>16</v>
      </c>
      <c r="K2" s="13">
        <v>749.25</v>
      </c>
      <c r="L2" s="8">
        <v>0</v>
      </c>
      <c r="M2" s="8">
        <v>0</v>
      </c>
      <c r="N2" s="8">
        <v>0</v>
      </c>
      <c r="O2" s="13">
        <v>749.25</v>
      </c>
      <c r="P2" s="13">
        <v>749.25</v>
      </c>
      <c r="Q2" s="11">
        <f>VLOOKUP(A2,[1]Consolidado!$A$2:$E$237,4,FALSE)</f>
        <v>749.25</v>
      </c>
    </row>
    <row r="3" spans="1:17" x14ac:dyDescent="0.2">
      <c r="A3" s="10" t="s">
        <v>1293</v>
      </c>
      <c r="B3" s="6" t="s">
        <v>1290</v>
      </c>
      <c r="C3" s="6" t="s">
        <v>1289</v>
      </c>
      <c r="D3" s="6" t="s">
        <v>1221</v>
      </c>
      <c r="E3" s="6" t="s">
        <v>1222</v>
      </c>
      <c r="F3" s="7">
        <v>44651</v>
      </c>
      <c r="G3" s="7">
        <v>44651</v>
      </c>
      <c r="H3" s="7">
        <v>44664</v>
      </c>
      <c r="I3" s="7">
        <v>44664</v>
      </c>
      <c r="J3" s="6" t="s">
        <v>1292</v>
      </c>
      <c r="K3" s="13">
        <v>17435.36</v>
      </c>
      <c r="L3" s="8">
        <v>0</v>
      </c>
      <c r="M3" s="8">
        <v>0</v>
      </c>
      <c r="N3" s="8">
        <v>0</v>
      </c>
      <c r="O3" s="13">
        <v>17435.36</v>
      </c>
      <c r="P3" s="13">
        <v>0</v>
      </c>
      <c r="Q3" s="11">
        <f>VLOOKUP(A3,[1]Consolidado!$A$2:$E$237,4,FALSE)</f>
        <v>7358.35</v>
      </c>
    </row>
    <row r="4" spans="1:17" x14ac:dyDescent="0.2">
      <c r="A4" s="10" t="s">
        <v>1418</v>
      </c>
      <c r="B4" s="6" t="s">
        <v>1290</v>
      </c>
      <c r="C4" s="6" t="s">
        <v>1289</v>
      </c>
      <c r="D4" s="6" t="s">
        <v>1221</v>
      </c>
      <c r="E4" s="6" t="s">
        <v>1222</v>
      </c>
      <c r="F4" s="7">
        <v>44700</v>
      </c>
      <c r="G4" s="7">
        <v>44704</v>
      </c>
      <c r="H4" s="7">
        <v>44704</v>
      </c>
      <c r="I4" s="7">
        <v>44704</v>
      </c>
      <c r="J4" s="6" t="s">
        <v>1417</v>
      </c>
      <c r="K4" s="13">
        <v>22050</v>
      </c>
      <c r="L4" s="8">
        <v>0</v>
      </c>
      <c r="M4" s="8">
        <v>0</v>
      </c>
      <c r="N4" s="8">
        <v>0</v>
      </c>
      <c r="O4" s="13">
        <v>22050</v>
      </c>
      <c r="P4" s="13">
        <v>0</v>
      </c>
      <c r="Q4" s="11">
        <f>VLOOKUP(A4,[1]Consolidado!$A$2:$E$237,4,FALSE)</f>
        <v>22050</v>
      </c>
    </row>
    <row r="5" spans="1:17" x14ac:dyDescent="0.2">
      <c r="A5" s="10" t="s">
        <v>1291</v>
      </c>
      <c r="B5" s="6" t="s">
        <v>1290</v>
      </c>
      <c r="C5" s="6" t="s">
        <v>1289</v>
      </c>
      <c r="D5" s="6" t="s">
        <v>1221</v>
      </c>
      <c r="E5" s="6" t="s">
        <v>1222</v>
      </c>
      <c r="F5" s="7">
        <v>44657</v>
      </c>
      <c r="G5" s="7">
        <v>44657</v>
      </c>
      <c r="H5" s="7">
        <v>44662</v>
      </c>
      <c r="I5" s="7">
        <v>44662</v>
      </c>
      <c r="J5" s="6" t="s">
        <v>1288</v>
      </c>
      <c r="K5" s="13">
        <v>22050</v>
      </c>
      <c r="L5" s="8">
        <v>0</v>
      </c>
      <c r="M5" s="8">
        <v>0</v>
      </c>
      <c r="N5" s="8">
        <v>0</v>
      </c>
      <c r="O5" s="13">
        <v>22050</v>
      </c>
      <c r="P5" s="13">
        <v>0</v>
      </c>
      <c r="Q5" s="11">
        <f>VLOOKUP(A5,[1]Consolidado!$A$2:$E$237,4,FALSE)</f>
        <v>22050</v>
      </c>
    </row>
    <row r="6" spans="1:17" x14ac:dyDescent="0.2">
      <c r="A6" s="10" t="s">
        <v>1298</v>
      </c>
      <c r="B6" s="6" t="s">
        <v>1290</v>
      </c>
      <c r="C6" s="6" t="s">
        <v>1289</v>
      </c>
      <c r="D6" s="6" t="s">
        <v>1221</v>
      </c>
      <c r="E6" s="6" t="s">
        <v>1222</v>
      </c>
      <c r="F6" s="7">
        <v>44497</v>
      </c>
      <c r="G6" s="7">
        <v>44501</v>
      </c>
      <c r="H6" s="7">
        <v>44516</v>
      </c>
      <c r="I6" s="7">
        <v>44516</v>
      </c>
      <c r="J6" s="6" t="s">
        <v>1297</v>
      </c>
      <c r="K6" s="13">
        <v>267600</v>
      </c>
      <c r="L6" s="8">
        <v>0</v>
      </c>
      <c r="M6" s="8">
        <v>0</v>
      </c>
      <c r="N6" s="8">
        <v>0</v>
      </c>
      <c r="O6" s="13">
        <v>267600</v>
      </c>
      <c r="P6" s="13">
        <v>0</v>
      </c>
      <c r="Q6" s="11">
        <f>VLOOKUP(A6,[1]Consolidado!$A$2:$E$237,4,FALSE)</f>
        <v>267600</v>
      </c>
    </row>
    <row r="7" spans="1:17" x14ac:dyDescent="0.2">
      <c r="A7" s="10" t="s">
        <v>1296</v>
      </c>
      <c r="B7" s="6" t="s">
        <v>1290</v>
      </c>
      <c r="C7" s="6" t="s">
        <v>1289</v>
      </c>
      <c r="D7" s="6" t="s">
        <v>1221</v>
      </c>
      <c r="E7" s="6" t="s">
        <v>1222</v>
      </c>
      <c r="F7" s="7">
        <v>44596</v>
      </c>
      <c r="G7" s="7">
        <v>44596</v>
      </c>
      <c r="H7" s="7">
        <v>44609</v>
      </c>
      <c r="I7" s="7">
        <v>44609</v>
      </c>
      <c r="J7" s="6" t="s">
        <v>1294</v>
      </c>
      <c r="K7" s="13">
        <v>70000</v>
      </c>
      <c r="L7" s="8">
        <v>0</v>
      </c>
      <c r="M7" s="8">
        <v>0</v>
      </c>
      <c r="N7" s="8">
        <v>0</v>
      </c>
      <c r="O7" s="13">
        <v>70000</v>
      </c>
      <c r="P7" s="13">
        <v>0</v>
      </c>
      <c r="Q7" s="11" t="e">
        <f>VLOOKUP(A7,[1]Consolidado!$A$2:$E$237,4,FALSE)</f>
        <v>#N/A</v>
      </c>
    </row>
    <row r="8" spans="1:17" x14ac:dyDescent="0.2">
      <c r="A8" s="10" t="s">
        <v>1295</v>
      </c>
      <c r="B8" s="6" t="s">
        <v>1290</v>
      </c>
      <c r="C8" s="6" t="s">
        <v>1289</v>
      </c>
      <c r="D8" s="6" t="s">
        <v>1221</v>
      </c>
      <c r="E8" s="6" t="s">
        <v>1222</v>
      </c>
      <c r="F8" s="7">
        <v>44596</v>
      </c>
      <c r="G8" s="7">
        <v>44596</v>
      </c>
      <c r="H8" s="7">
        <v>44613</v>
      </c>
      <c r="I8" s="7">
        <v>44613</v>
      </c>
      <c r="J8" s="6" t="s">
        <v>1294</v>
      </c>
      <c r="K8" s="13">
        <v>230000</v>
      </c>
      <c r="L8" s="8">
        <v>0</v>
      </c>
      <c r="M8" s="8">
        <v>0</v>
      </c>
      <c r="N8" s="8">
        <v>0</v>
      </c>
      <c r="O8" s="13">
        <v>230000</v>
      </c>
      <c r="P8" s="13">
        <v>0</v>
      </c>
      <c r="Q8" s="11" t="e">
        <f>VLOOKUP(A8,[1]Consolidado!$A$2:$E$237,4,FALSE)</f>
        <v>#N/A</v>
      </c>
    </row>
    <row r="9" spans="1:17" x14ac:dyDescent="0.2">
      <c r="A9" s="10" t="s">
        <v>69</v>
      </c>
      <c r="B9" s="6" t="s">
        <v>63</v>
      </c>
      <c r="C9" s="6" t="s">
        <v>64</v>
      </c>
      <c r="D9" s="6" t="s">
        <v>20</v>
      </c>
      <c r="E9" s="6" t="s">
        <v>21</v>
      </c>
      <c r="F9" s="7">
        <v>44368</v>
      </c>
      <c r="G9" s="7">
        <v>44377</v>
      </c>
      <c r="H9" s="7">
        <v>44410</v>
      </c>
      <c r="I9" s="7">
        <v>44410</v>
      </c>
      <c r="J9" s="6" t="s">
        <v>70</v>
      </c>
      <c r="K9" s="9">
        <v>20143.63</v>
      </c>
      <c r="L9" s="8">
        <v>0</v>
      </c>
      <c r="M9" s="8">
        <v>0</v>
      </c>
      <c r="N9" s="8">
        <v>950.95</v>
      </c>
      <c r="O9" s="9">
        <v>19192.68</v>
      </c>
      <c r="P9" s="9">
        <v>0</v>
      </c>
      <c r="Q9" s="11">
        <f>VLOOKUP(A9,[1]Consolidado!$A$2:$E$237,4,FALSE)</f>
        <v>36990.620000000003</v>
      </c>
    </row>
    <row r="10" spans="1:17" x14ac:dyDescent="0.2">
      <c r="A10" s="10" t="s">
        <v>1094</v>
      </c>
      <c r="B10" s="6" t="s">
        <v>63</v>
      </c>
      <c r="C10" s="6" t="s">
        <v>64</v>
      </c>
      <c r="D10" s="6" t="s">
        <v>928</v>
      </c>
      <c r="E10" s="6" t="s">
        <v>929</v>
      </c>
      <c r="F10" s="7">
        <v>44368</v>
      </c>
      <c r="G10" s="7">
        <v>44377</v>
      </c>
      <c r="H10" s="7">
        <v>44418</v>
      </c>
      <c r="I10" s="7">
        <v>44560</v>
      </c>
      <c r="J10" s="6" t="s">
        <v>70</v>
      </c>
      <c r="K10" s="13">
        <v>50900.34</v>
      </c>
      <c r="L10" s="8">
        <v>0</v>
      </c>
      <c r="M10" s="8">
        <v>0</v>
      </c>
      <c r="N10" s="8">
        <v>2402.9</v>
      </c>
      <c r="O10" s="13">
        <v>48497.440000000002</v>
      </c>
      <c r="P10" s="13">
        <v>50900.34</v>
      </c>
      <c r="Q10" s="11">
        <f>VLOOKUP(A10,[1]Consolidado!$A$2:$E$237,4,FALSE)</f>
        <v>51675.47</v>
      </c>
    </row>
    <row r="11" spans="1:17" x14ac:dyDescent="0.2">
      <c r="A11" s="10" t="s">
        <v>62</v>
      </c>
      <c r="B11" s="6" t="s">
        <v>63</v>
      </c>
      <c r="C11" s="6" t="s">
        <v>64</v>
      </c>
      <c r="D11" s="6" t="s">
        <v>20</v>
      </c>
      <c r="E11" s="6" t="s">
        <v>21</v>
      </c>
      <c r="F11" s="7">
        <v>44336</v>
      </c>
      <c r="G11" s="7">
        <v>44346</v>
      </c>
      <c r="H11" s="7">
        <v>44348</v>
      </c>
      <c r="I11" s="7">
        <v>44348</v>
      </c>
      <c r="J11" s="6" t="s">
        <v>65</v>
      </c>
      <c r="K11" s="9">
        <v>65394.25</v>
      </c>
      <c r="L11" s="8">
        <v>0</v>
      </c>
      <c r="M11" s="8">
        <v>0</v>
      </c>
      <c r="N11" s="8">
        <v>3087.14</v>
      </c>
      <c r="O11" s="9">
        <v>62307.11</v>
      </c>
      <c r="P11" s="9">
        <v>0</v>
      </c>
      <c r="Q11" s="11">
        <f>VLOOKUP(A11,[1]Consolidado!$A$2:$E$237,4,FALSE)</f>
        <v>66390.100000000006</v>
      </c>
    </row>
    <row r="12" spans="1:17" x14ac:dyDescent="0.2">
      <c r="A12" s="10" t="s">
        <v>701</v>
      </c>
      <c r="B12" s="6" t="s">
        <v>63</v>
      </c>
      <c r="C12" s="6" t="s">
        <v>64</v>
      </c>
      <c r="D12" s="6" t="s">
        <v>650</v>
      </c>
      <c r="E12" s="6" t="s">
        <v>651</v>
      </c>
      <c r="F12" s="7">
        <v>44337</v>
      </c>
      <c r="G12" s="7">
        <v>44377</v>
      </c>
      <c r="H12" s="7">
        <v>44418</v>
      </c>
      <c r="I12" s="7">
        <v>44560</v>
      </c>
      <c r="J12" s="6" t="s">
        <v>70</v>
      </c>
      <c r="K12" s="13">
        <v>70321.679999999993</v>
      </c>
      <c r="L12" s="8">
        <v>0</v>
      </c>
      <c r="M12" s="8">
        <v>0</v>
      </c>
      <c r="N12" s="8">
        <v>3319.76</v>
      </c>
      <c r="O12" s="13">
        <v>67001.919999999998</v>
      </c>
      <c r="P12" s="13">
        <v>70321.679999999993</v>
      </c>
      <c r="Q12" s="11">
        <f>VLOOKUP(A12,[1]Consolidado!$A$2:$E$237,4,FALSE)</f>
        <v>71392.570000000007</v>
      </c>
    </row>
    <row r="13" spans="1:17" x14ac:dyDescent="0.2">
      <c r="A13" s="10" t="s">
        <v>616</v>
      </c>
      <c r="B13" s="6" t="s">
        <v>63</v>
      </c>
      <c r="C13" s="6" t="s">
        <v>64</v>
      </c>
      <c r="D13" s="6" t="s">
        <v>373</v>
      </c>
      <c r="E13" s="6" t="s">
        <v>374</v>
      </c>
      <c r="F13" s="7">
        <v>44368</v>
      </c>
      <c r="G13" s="7">
        <v>44377</v>
      </c>
      <c r="H13" s="7">
        <v>44418</v>
      </c>
      <c r="I13" s="7">
        <v>44560</v>
      </c>
      <c r="J13" s="6" t="s">
        <v>70</v>
      </c>
      <c r="K13" s="13">
        <v>70321.679999999993</v>
      </c>
      <c r="L13" s="8">
        <v>0</v>
      </c>
      <c r="M13" s="8">
        <v>0</v>
      </c>
      <c r="N13" s="8">
        <v>3319.76</v>
      </c>
      <c r="O13" s="13">
        <v>67001.919999999998</v>
      </c>
      <c r="P13" s="13">
        <v>70321.679999999993</v>
      </c>
      <c r="Q13" s="11">
        <f>VLOOKUP(A13,[1]Consolidado!$A$2:$E$237,4,FALSE)</f>
        <v>71392.570000000007</v>
      </c>
    </row>
    <row r="14" spans="1:17" x14ac:dyDescent="0.2">
      <c r="A14" s="10" t="s">
        <v>71</v>
      </c>
      <c r="B14" s="6" t="s">
        <v>63</v>
      </c>
      <c r="C14" s="6" t="s">
        <v>64</v>
      </c>
      <c r="D14" s="6" t="s">
        <v>20</v>
      </c>
      <c r="E14" s="6" t="s">
        <v>21</v>
      </c>
      <c r="F14" s="7">
        <v>44368</v>
      </c>
      <c r="G14" s="7">
        <v>44377</v>
      </c>
      <c r="H14" s="7">
        <v>44444</v>
      </c>
      <c r="I14" s="7">
        <v>44445</v>
      </c>
      <c r="J14" s="6" t="s">
        <v>70</v>
      </c>
      <c r="K14" s="9">
        <v>16292.13</v>
      </c>
      <c r="L14" s="8">
        <v>0</v>
      </c>
      <c r="M14" s="8">
        <v>0</v>
      </c>
      <c r="N14" s="8">
        <v>769.12</v>
      </c>
      <c r="O14" s="9">
        <v>15523.01</v>
      </c>
      <c r="P14" s="9">
        <v>16292.13</v>
      </c>
      <c r="Q14" s="11" t="e">
        <f>VLOOKUP(A14,[1]Consolidado!$A$2:$E$237,4,FALSE)</f>
        <v>#N/A</v>
      </c>
    </row>
    <row r="15" spans="1:17" x14ac:dyDescent="0.2">
      <c r="A15" s="10" t="s">
        <v>1756</v>
      </c>
      <c r="B15" s="6" t="s">
        <v>1687</v>
      </c>
      <c r="C15" s="6" t="s">
        <v>1686</v>
      </c>
      <c r="D15" s="6" t="s">
        <v>1197</v>
      </c>
      <c r="E15" s="6" t="s">
        <v>1222</v>
      </c>
      <c r="F15" s="7">
        <v>44409</v>
      </c>
      <c r="G15" s="7">
        <v>44409</v>
      </c>
      <c r="H15" s="7">
        <v>44409</v>
      </c>
      <c r="I15" s="7">
        <v>44419</v>
      </c>
      <c r="J15" s="6" t="s">
        <v>1755</v>
      </c>
      <c r="K15" s="13">
        <v>804.09</v>
      </c>
      <c r="L15" s="8">
        <v>48.53</v>
      </c>
      <c r="M15" s="8">
        <v>0</v>
      </c>
      <c r="N15" s="8">
        <v>0</v>
      </c>
      <c r="O15" s="13">
        <v>852.62</v>
      </c>
      <c r="P15" s="13">
        <v>0</v>
      </c>
      <c r="Q15" s="11" t="e">
        <f>VLOOKUP(A15,[1]Consolidado!$A$2:$E$237,4,FALSE)</f>
        <v>#N/A</v>
      </c>
    </row>
    <row r="16" spans="1:17" x14ac:dyDescent="0.2">
      <c r="A16" s="10" t="s">
        <v>1754</v>
      </c>
      <c r="B16" s="6" t="s">
        <v>1687</v>
      </c>
      <c r="C16" s="6" t="s">
        <v>1686</v>
      </c>
      <c r="D16" s="6" t="s">
        <v>1197</v>
      </c>
      <c r="E16" s="6" t="s">
        <v>1222</v>
      </c>
      <c r="F16" s="7">
        <v>44392</v>
      </c>
      <c r="G16" s="7">
        <v>44392</v>
      </c>
      <c r="H16" s="7">
        <v>44400</v>
      </c>
      <c r="I16" s="7">
        <v>44400</v>
      </c>
      <c r="J16" s="6" t="s">
        <v>1753</v>
      </c>
      <c r="K16" s="13">
        <v>404.71</v>
      </c>
      <c r="L16" s="8">
        <v>0</v>
      </c>
      <c r="M16" s="8">
        <v>0</v>
      </c>
      <c r="N16" s="8">
        <v>0</v>
      </c>
      <c r="O16" s="13">
        <v>404.71</v>
      </c>
      <c r="P16" s="13">
        <v>0</v>
      </c>
      <c r="Q16" s="11" t="e">
        <f>VLOOKUP(A16,[1]Consolidado!$A$2:$E$237,4,FALSE)</f>
        <v>#N/A</v>
      </c>
    </row>
    <row r="17" spans="1:17" x14ac:dyDescent="0.2">
      <c r="A17" s="10" t="s">
        <v>1752</v>
      </c>
      <c r="B17" s="6" t="s">
        <v>1687</v>
      </c>
      <c r="C17" s="6" t="s">
        <v>1686</v>
      </c>
      <c r="D17" s="6" t="s">
        <v>1197</v>
      </c>
      <c r="E17" s="6" t="s">
        <v>1222</v>
      </c>
      <c r="F17" s="7">
        <v>44439</v>
      </c>
      <c r="G17" s="7">
        <v>44439</v>
      </c>
      <c r="H17" s="7">
        <v>44439</v>
      </c>
      <c r="I17" s="7">
        <v>44439</v>
      </c>
      <c r="J17" s="6" t="s">
        <v>1751</v>
      </c>
      <c r="K17" s="13">
        <v>283.81</v>
      </c>
      <c r="L17" s="8">
        <v>0</v>
      </c>
      <c r="M17" s="8">
        <v>0</v>
      </c>
      <c r="N17" s="8">
        <v>0</v>
      </c>
      <c r="O17" s="13">
        <v>283.81</v>
      </c>
      <c r="P17" s="13">
        <v>0</v>
      </c>
      <c r="Q17" s="11" t="e">
        <f>VLOOKUP(A17,[1]Consolidado!$A$2:$E$237,4,FALSE)</f>
        <v>#N/A</v>
      </c>
    </row>
    <row r="18" spans="1:17" x14ac:dyDescent="0.2">
      <c r="A18" s="10" t="s">
        <v>1750</v>
      </c>
      <c r="B18" s="6" t="s">
        <v>1687</v>
      </c>
      <c r="C18" s="6" t="s">
        <v>1686</v>
      </c>
      <c r="D18" s="6" t="s">
        <v>1221</v>
      </c>
      <c r="E18" s="6" t="s">
        <v>1222</v>
      </c>
      <c r="F18" s="7">
        <v>44652</v>
      </c>
      <c r="G18" s="7">
        <v>44652</v>
      </c>
      <c r="H18" s="7">
        <v>44652</v>
      </c>
      <c r="I18" s="7">
        <v>44652</v>
      </c>
      <c r="J18" s="6" t="s">
        <v>1749</v>
      </c>
      <c r="K18" s="13">
        <v>690.2</v>
      </c>
      <c r="L18" s="8">
        <v>158.22</v>
      </c>
      <c r="M18" s="8">
        <v>0</v>
      </c>
      <c r="N18" s="8">
        <v>0</v>
      </c>
      <c r="O18" s="13">
        <v>848.42</v>
      </c>
      <c r="P18" s="13">
        <v>0</v>
      </c>
      <c r="Q18" s="11" t="e">
        <f>VLOOKUP(A18,[1]Consolidado!$A$2:$E$237,4,FALSE)</f>
        <v>#N/A</v>
      </c>
    </row>
    <row r="19" spans="1:17" x14ac:dyDescent="0.2">
      <c r="A19" s="10" t="s">
        <v>1747</v>
      </c>
      <c r="B19" s="6" t="s">
        <v>1687</v>
      </c>
      <c r="C19" s="6" t="s">
        <v>1686</v>
      </c>
      <c r="D19" s="6" t="s">
        <v>1221</v>
      </c>
      <c r="E19" s="6" t="s">
        <v>1222</v>
      </c>
      <c r="F19" s="7">
        <v>44676</v>
      </c>
      <c r="G19" s="7">
        <v>44676</v>
      </c>
      <c r="H19" s="7">
        <v>44676</v>
      </c>
      <c r="I19" s="7">
        <v>44676</v>
      </c>
      <c r="J19" s="6" t="s">
        <v>1746</v>
      </c>
      <c r="K19" s="13">
        <v>212.99</v>
      </c>
      <c r="L19" s="8">
        <v>0</v>
      </c>
      <c r="M19" s="8">
        <v>0</v>
      </c>
      <c r="N19" s="8">
        <v>0</v>
      </c>
      <c r="O19" s="13">
        <v>212.99</v>
      </c>
      <c r="P19" s="13">
        <v>0</v>
      </c>
      <c r="Q19" s="11" t="e">
        <f>VLOOKUP(A19,[1]Consolidado!$A$2:$E$237,4,FALSE)</f>
        <v>#N/A</v>
      </c>
    </row>
    <row r="20" spans="1:17" x14ac:dyDescent="0.2">
      <c r="A20" s="10" t="s">
        <v>1688</v>
      </c>
      <c r="B20" s="6" t="s">
        <v>1687</v>
      </c>
      <c r="C20" s="6" t="s">
        <v>1686</v>
      </c>
      <c r="D20" s="6" t="s">
        <v>1197</v>
      </c>
      <c r="E20" s="6" t="s">
        <v>1222</v>
      </c>
      <c r="F20" s="7">
        <v>44317</v>
      </c>
      <c r="G20" s="7">
        <v>44317</v>
      </c>
      <c r="H20" s="7">
        <v>44317</v>
      </c>
      <c r="I20" s="7">
        <v>44319</v>
      </c>
      <c r="J20" s="6" t="s">
        <v>1685</v>
      </c>
      <c r="K20" s="13">
        <v>609.46</v>
      </c>
      <c r="L20" s="8">
        <v>0</v>
      </c>
      <c r="M20" s="8">
        <v>0</v>
      </c>
      <c r="N20" s="8">
        <v>0</v>
      </c>
      <c r="O20" s="13">
        <v>609.46</v>
      </c>
      <c r="P20" s="13">
        <v>0</v>
      </c>
      <c r="Q20" s="11" t="e">
        <f>VLOOKUP(A20,[1]Consolidado!$A$2:$E$237,4,FALSE)</f>
        <v>#N/A</v>
      </c>
    </row>
    <row r="21" spans="1:17" x14ac:dyDescent="0.2">
      <c r="A21" s="10" t="s">
        <v>1542</v>
      </c>
      <c r="B21" s="6" t="s">
        <v>1541</v>
      </c>
      <c r="C21" s="6" t="s">
        <v>1540</v>
      </c>
      <c r="D21" s="6" t="s">
        <v>1221</v>
      </c>
      <c r="E21" s="6" t="s">
        <v>1222</v>
      </c>
      <c r="F21" s="7">
        <v>44686</v>
      </c>
      <c r="G21" s="7">
        <v>44686</v>
      </c>
      <c r="H21" s="7">
        <v>44686</v>
      </c>
      <c r="I21" s="7">
        <v>44686</v>
      </c>
      <c r="J21" s="6" t="s">
        <v>1539</v>
      </c>
      <c r="K21" s="13">
        <v>15700.23</v>
      </c>
      <c r="L21" s="8">
        <v>1091.1600000000001</v>
      </c>
      <c r="M21" s="8">
        <v>0</v>
      </c>
      <c r="N21" s="8">
        <v>0</v>
      </c>
      <c r="O21" s="13">
        <v>16791.39</v>
      </c>
      <c r="P21" s="13">
        <v>0</v>
      </c>
      <c r="Q21" s="11" t="e">
        <f>VLOOKUP(A21,[1]Consolidado!$A$2:$E$237,4,FALSE)</f>
        <v>#N/A</v>
      </c>
    </row>
    <row r="22" spans="1:17" x14ac:dyDescent="0.2">
      <c r="A22" s="10" t="s">
        <v>1100</v>
      </c>
      <c r="B22" s="6" t="s">
        <v>103</v>
      </c>
      <c r="C22" s="6" t="s">
        <v>104</v>
      </c>
      <c r="D22" s="6" t="s">
        <v>928</v>
      </c>
      <c r="E22" s="6" t="s">
        <v>929</v>
      </c>
      <c r="F22" s="7">
        <v>44536</v>
      </c>
      <c r="G22" s="7">
        <v>44536</v>
      </c>
      <c r="H22" s="7">
        <v>44536</v>
      </c>
      <c r="I22" s="7">
        <v>44536</v>
      </c>
      <c r="J22" s="6" t="s">
        <v>1099</v>
      </c>
      <c r="K22" s="13">
        <v>103401</v>
      </c>
      <c r="L22" s="8">
        <v>0</v>
      </c>
      <c r="M22" s="8">
        <v>0</v>
      </c>
      <c r="N22" s="8">
        <v>0</v>
      </c>
      <c r="O22" s="13">
        <v>103401</v>
      </c>
      <c r="P22" s="13">
        <v>0</v>
      </c>
      <c r="Q22" s="11" t="e">
        <f>VLOOKUP(A22,[1]Consolidado!$A$2:$E$237,4,FALSE)</f>
        <v>#N/A</v>
      </c>
    </row>
    <row r="23" spans="1:17" x14ac:dyDescent="0.2">
      <c r="A23" s="10" t="s">
        <v>1091</v>
      </c>
      <c r="B23" s="6" t="s">
        <v>103</v>
      </c>
      <c r="C23" s="6" t="s">
        <v>104</v>
      </c>
      <c r="D23" s="6" t="s">
        <v>928</v>
      </c>
      <c r="E23" s="6" t="s">
        <v>929</v>
      </c>
      <c r="F23" s="7">
        <v>44409</v>
      </c>
      <c r="G23" s="7">
        <v>44409</v>
      </c>
      <c r="H23" s="7">
        <v>44409</v>
      </c>
      <c r="I23" s="7">
        <v>44410</v>
      </c>
      <c r="J23" s="6" t="s">
        <v>1090</v>
      </c>
      <c r="K23" s="13">
        <v>75798</v>
      </c>
      <c r="L23" s="8">
        <v>0</v>
      </c>
      <c r="M23" s="8">
        <v>0</v>
      </c>
      <c r="N23" s="8">
        <v>0</v>
      </c>
      <c r="O23" s="13">
        <v>75798</v>
      </c>
      <c r="P23" s="13">
        <v>0</v>
      </c>
      <c r="Q23" s="11" t="e">
        <f>VLOOKUP(A23,[1]Consolidado!$A$2:$E$237,4,FALSE)</f>
        <v>#N/A</v>
      </c>
    </row>
    <row r="24" spans="1:17" x14ac:dyDescent="0.2">
      <c r="A24" s="10" t="s">
        <v>1009</v>
      </c>
      <c r="B24" s="6" t="s">
        <v>103</v>
      </c>
      <c r="C24" s="6" t="s">
        <v>104</v>
      </c>
      <c r="D24" s="6" t="s">
        <v>928</v>
      </c>
      <c r="E24" s="6" t="s">
        <v>929</v>
      </c>
      <c r="F24" s="7">
        <v>44354</v>
      </c>
      <c r="G24" s="7">
        <v>44354</v>
      </c>
      <c r="H24" s="7">
        <v>44377</v>
      </c>
      <c r="I24" s="7">
        <v>44377</v>
      </c>
      <c r="J24" s="6" t="s">
        <v>105</v>
      </c>
      <c r="K24" s="13">
        <v>48974</v>
      </c>
      <c r="L24" s="8">
        <v>0</v>
      </c>
      <c r="M24" s="8">
        <v>0</v>
      </c>
      <c r="N24" s="8">
        <v>0</v>
      </c>
      <c r="O24" s="13">
        <v>48974</v>
      </c>
      <c r="P24" s="13">
        <v>0</v>
      </c>
      <c r="Q24" s="11" t="e">
        <f>VLOOKUP(A24,[1]Consolidado!$A$2:$E$237,4,FALSE)</f>
        <v>#N/A</v>
      </c>
    </row>
    <row r="25" spans="1:17" x14ac:dyDescent="0.2">
      <c r="A25" s="10" t="s">
        <v>1008</v>
      </c>
      <c r="B25" s="6" t="s">
        <v>103</v>
      </c>
      <c r="C25" s="6" t="s">
        <v>104</v>
      </c>
      <c r="D25" s="6" t="s">
        <v>928</v>
      </c>
      <c r="E25" s="6" t="s">
        <v>929</v>
      </c>
      <c r="F25" s="7">
        <v>44317</v>
      </c>
      <c r="G25" s="7">
        <v>44317</v>
      </c>
      <c r="H25" s="7">
        <v>44377</v>
      </c>
      <c r="I25" s="7">
        <v>44377</v>
      </c>
      <c r="J25" s="6" t="s">
        <v>448</v>
      </c>
      <c r="K25" s="13">
        <v>131464.20000000001</v>
      </c>
      <c r="L25" s="8">
        <v>0</v>
      </c>
      <c r="M25" s="8">
        <v>0</v>
      </c>
      <c r="N25" s="8">
        <v>0</v>
      </c>
      <c r="O25" s="13">
        <v>131464.20000000001</v>
      </c>
      <c r="P25" s="13">
        <v>0</v>
      </c>
      <c r="Q25" s="11" t="e">
        <f>VLOOKUP(A25,[1]Consolidado!$A$2:$E$237,4,FALSE)</f>
        <v>#N/A</v>
      </c>
    </row>
    <row r="26" spans="1:17" x14ac:dyDescent="0.2">
      <c r="A26" s="10" t="s">
        <v>102</v>
      </c>
      <c r="B26" s="6" t="s">
        <v>103</v>
      </c>
      <c r="C26" s="6" t="s">
        <v>104</v>
      </c>
      <c r="D26" s="6" t="s">
        <v>20</v>
      </c>
      <c r="E26" s="6" t="s">
        <v>21</v>
      </c>
      <c r="F26" s="7">
        <v>44354</v>
      </c>
      <c r="G26" s="7">
        <v>44354</v>
      </c>
      <c r="H26" s="7">
        <v>44377</v>
      </c>
      <c r="I26" s="7">
        <v>44377</v>
      </c>
      <c r="J26" s="6" t="s">
        <v>105</v>
      </c>
      <c r="K26" s="9">
        <v>66914</v>
      </c>
      <c r="L26" s="8">
        <v>0</v>
      </c>
      <c r="M26" s="8">
        <v>0</v>
      </c>
      <c r="N26" s="8">
        <v>0</v>
      </c>
      <c r="O26" s="9">
        <v>66914</v>
      </c>
      <c r="P26" s="9">
        <v>0</v>
      </c>
      <c r="Q26" s="11" t="e">
        <f>VLOOKUP(A26,[1]Consolidado!$A$2:$E$237,4,FALSE)</f>
        <v>#N/A</v>
      </c>
    </row>
    <row r="27" spans="1:17" x14ac:dyDescent="0.2">
      <c r="A27" s="10" t="s">
        <v>108</v>
      </c>
      <c r="B27" s="6" t="s">
        <v>103</v>
      </c>
      <c r="C27" s="6" t="s">
        <v>104</v>
      </c>
      <c r="D27" s="6" t="s">
        <v>20</v>
      </c>
      <c r="E27" s="6" t="s">
        <v>21</v>
      </c>
      <c r="F27" s="7">
        <v>44317</v>
      </c>
      <c r="G27" s="7">
        <v>44317</v>
      </c>
      <c r="H27" s="7">
        <v>44377</v>
      </c>
      <c r="I27" s="7">
        <v>44377</v>
      </c>
      <c r="J27" s="6" t="s">
        <v>109</v>
      </c>
      <c r="K27" s="9">
        <v>262928.40000000002</v>
      </c>
      <c r="L27" s="8">
        <v>0</v>
      </c>
      <c r="M27" s="8">
        <v>0</v>
      </c>
      <c r="N27" s="8">
        <v>0</v>
      </c>
      <c r="O27" s="9">
        <v>262928.40000000002</v>
      </c>
      <c r="P27" s="9">
        <v>0</v>
      </c>
      <c r="Q27" s="11" t="e">
        <f>VLOOKUP(A27,[1]Consolidado!$A$2:$E$237,4,FALSE)</f>
        <v>#N/A</v>
      </c>
    </row>
    <row r="28" spans="1:17" x14ac:dyDescent="0.2">
      <c r="A28" s="10" t="s">
        <v>193</v>
      </c>
      <c r="B28" s="6" t="s">
        <v>103</v>
      </c>
      <c r="C28" s="6" t="s">
        <v>104</v>
      </c>
      <c r="D28" s="6" t="s">
        <v>20</v>
      </c>
      <c r="E28" s="6" t="s">
        <v>21</v>
      </c>
      <c r="F28" s="7">
        <v>44536</v>
      </c>
      <c r="G28" s="7">
        <v>44536</v>
      </c>
      <c r="H28" s="7">
        <v>44536</v>
      </c>
      <c r="I28" s="7">
        <v>44536</v>
      </c>
      <c r="J28" s="6" t="s">
        <v>194</v>
      </c>
      <c r="K28" s="9">
        <v>35015</v>
      </c>
      <c r="L28" s="8">
        <v>0</v>
      </c>
      <c r="M28" s="8">
        <v>0</v>
      </c>
      <c r="N28" s="8">
        <v>0</v>
      </c>
      <c r="O28" s="9">
        <v>35015</v>
      </c>
      <c r="P28" s="9">
        <v>0</v>
      </c>
      <c r="Q28" s="11" t="e">
        <f>VLOOKUP(A28,[1]Consolidado!$A$2:$E$237,4,FALSE)</f>
        <v>#N/A</v>
      </c>
    </row>
    <row r="29" spans="1:17" x14ac:dyDescent="0.2">
      <c r="A29" s="10" t="s">
        <v>203</v>
      </c>
      <c r="B29" s="6" t="s">
        <v>103</v>
      </c>
      <c r="C29" s="6" t="s">
        <v>104</v>
      </c>
      <c r="D29" s="6" t="s">
        <v>20</v>
      </c>
      <c r="E29" s="6" t="s">
        <v>21</v>
      </c>
      <c r="F29" s="7">
        <v>44409</v>
      </c>
      <c r="G29" s="7">
        <v>44409</v>
      </c>
      <c r="H29" s="7">
        <v>44409</v>
      </c>
      <c r="I29" s="7">
        <v>44410</v>
      </c>
      <c r="J29" s="6" t="s">
        <v>204</v>
      </c>
      <c r="K29" s="9">
        <v>206974</v>
      </c>
      <c r="L29" s="8">
        <v>0</v>
      </c>
      <c r="M29" s="8">
        <v>0</v>
      </c>
      <c r="N29" s="8">
        <v>0</v>
      </c>
      <c r="O29" s="9">
        <v>206974</v>
      </c>
      <c r="P29" s="9">
        <v>0</v>
      </c>
      <c r="Q29" s="11" t="e">
        <f>VLOOKUP(A29,[1]Consolidado!$A$2:$E$237,4,FALSE)</f>
        <v>#N/A</v>
      </c>
    </row>
    <row r="30" spans="1:17" x14ac:dyDescent="0.2">
      <c r="A30" s="10" t="s">
        <v>897</v>
      </c>
      <c r="B30" s="6" t="s">
        <v>103</v>
      </c>
      <c r="C30" s="6" t="s">
        <v>104</v>
      </c>
      <c r="D30" s="6" t="s">
        <v>650</v>
      </c>
      <c r="E30" s="6" t="s">
        <v>651</v>
      </c>
      <c r="F30" s="7">
        <v>44317</v>
      </c>
      <c r="G30" s="7">
        <v>44317</v>
      </c>
      <c r="H30" s="7">
        <v>44377</v>
      </c>
      <c r="I30" s="7">
        <v>44377</v>
      </c>
      <c r="J30" s="6" t="s">
        <v>896</v>
      </c>
      <c r="K30" s="13">
        <v>54974</v>
      </c>
      <c r="L30" s="8">
        <v>0</v>
      </c>
      <c r="M30" s="8">
        <v>0</v>
      </c>
      <c r="N30" s="8">
        <v>0</v>
      </c>
      <c r="O30" s="13">
        <v>54974</v>
      </c>
      <c r="P30" s="13">
        <v>0</v>
      </c>
      <c r="Q30" s="11" t="e">
        <f>VLOOKUP(A30,[1]Consolidado!$A$2:$E$237,4,FALSE)</f>
        <v>#N/A</v>
      </c>
    </row>
    <row r="31" spans="1:17" x14ac:dyDescent="0.2">
      <c r="A31" s="10" t="s">
        <v>892</v>
      </c>
      <c r="B31" s="6" t="s">
        <v>103</v>
      </c>
      <c r="C31" s="6" t="s">
        <v>104</v>
      </c>
      <c r="D31" s="6" t="s">
        <v>650</v>
      </c>
      <c r="E31" s="6" t="s">
        <v>651</v>
      </c>
      <c r="F31" s="7">
        <v>44317</v>
      </c>
      <c r="G31" s="7">
        <v>44317</v>
      </c>
      <c r="H31" s="7">
        <v>44377</v>
      </c>
      <c r="I31" s="7">
        <v>44377</v>
      </c>
      <c r="J31" s="6" t="s">
        <v>448</v>
      </c>
      <c r="K31" s="13">
        <v>175285.6</v>
      </c>
      <c r="L31" s="8">
        <v>0</v>
      </c>
      <c r="M31" s="8">
        <v>0</v>
      </c>
      <c r="N31" s="8">
        <v>0</v>
      </c>
      <c r="O31" s="13">
        <v>175285.6</v>
      </c>
      <c r="P31" s="13">
        <v>0</v>
      </c>
      <c r="Q31" s="11" t="e">
        <f>VLOOKUP(A31,[1]Consolidado!$A$2:$E$237,4,FALSE)</f>
        <v>#N/A</v>
      </c>
    </row>
    <row r="32" spans="1:17" x14ac:dyDescent="0.2">
      <c r="A32" s="10" t="s">
        <v>814</v>
      </c>
      <c r="B32" s="6" t="s">
        <v>103</v>
      </c>
      <c r="C32" s="6" t="s">
        <v>104</v>
      </c>
      <c r="D32" s="6" t="s">
        <v>650</v>
      </c>
      <c r="E32" s="6" t="s">
        <v>651</v>
      </c>
      <c r="F32" s="7">
        <v>44536</v>
      </c>
      <c r="G32" s="7">
        <v>44536</v>
      </c>
      <c r="H32" s="7">
        <v>44536</v>
      </c>
      <c r="I32" s="7">
        <v>44536</v>
      </c>
      <c r="J32" s="6" t="s">
        <v>813</v>
      </c>
      <c r="K32" s="13">
        <v>115401</v>
      </c>
      <c r="L32" s="8">
        <v>0</v>
      </c>
      <c r="M32" s="8">
        <v>0</v>
      </c>
      <c r="N32" s="8">
        <v>0</v>
      </c>
      <c r="O32" s="13">
        <v>115401</v>
      </c>
      <c r="P32" s="13">
        <v>0</v>
      </c>
      <c r="Q32" s="11" t="e">
        <f>VLOOKUP(A32,[1]Consolidado!$A$2:$E$237,4,FALSE)</f>
        <v>#N/A</v>
      </c>
    </row>
    <row r="33" spans="1:17" x14ac:dyDescent="0.2">
      <c r="A33" s="10" t="s">
        <v>791</v>
      </c>
      <c r="B33" s="6" t="s">
        <v>103</v>
      </c>
      <c r="C33" s="6" t="s">
        <v>104</v>
      </c>
      <c r="D33" s="6" t="s">
        <v>650</v>
      </c>
      <c r="E33" s="6" t="s">
        <v>651</v>
      </c>
      <c r="F33" s="7">
        <v>44409</v>
      </c>
      <c r="G33" s="7">
        <v>44409</v>
      </c>
      <c r="H33" s="7">
        <v>44409</v>
      </c>
      <c r="I33" s="7">
        <v>44410</v>
      </c>
      <c r="J33" s="6" t="s">
        <v>790</v>
      </c>
      <c r="K33" s="13">
        <v>84798</v>
      </c>
      <c r="L33" s="8">
        <v>0</v>
      </c>
      <c r="M33" s="8">
        <v>0</v>
      </c>
      <c r="N33" s="8">
        <v>0</v>
      </c>
      <c r="O33" s="13">
        <v>84798</v>
      </c>
      <c r="P33" s="13">
        <v>0</v>
      </c>
      <c r="Q33" s="11" t="e">
        <f>VLOOKUP(A33,[1]Consolidado!$A$2:$E$237,4,FALSE)</f>
        <v>#N/A</v>
      </c>
    </row>
    <row r="34" spans="1:17" x14ac:dyDescent="0.2">
      <c r="A34" s="10" t="s">
        <v>614</v>
      </c>
      <c r="B34" s="6" t="s">
        <v>103</v>
      </c>
      <c r="C34" s="6" t="s">
        <v>104</v>
      </c>
      <c r="D34" s="6" t="s">
        <v>373</v>
      </c>
      <c r="E34" s="6" t="s">
        <v>374</v>
      </c>
      <c r="F34" s="7">
        <v>44409</v>
      </c>
      <c r="G34" s="7">
        <v>44409</v>
      </c>
      <c r="H34" s="7">
        <v>44410</v>
      </c>
      <c r="I34" s="7">
        <v>44410</v>
      </c>
      <c r="J34" s="6" t="s">
        <v>613</v>
      </c>
      <c r="K34" s="13">
        <v>171154</v>
      </c>
      <c r="L34" s="8">
        <v>0</v>
      </c>
      <c r="M34" s="8">
        <v>0</v>
      </c>
      <c r="N34" s="8">
        <v>0</v>
      </c>
      <c r="O34" s="13">
        <v>171154</v>
      </c>
      <c r="P34" s="13">
        <v>0</v>
      </c>
      <c r="Q34" s="11" t="e">
        <f>VLOOKUP(A34,[1]Consolidado!$A$2:$E$237,4,FALSE)</f>
        <v>#N/A</v>
      </c>
    </row>
    <row r="35" spans="1:17" x14ac:dyDescent="0.2">
      <c r="A35" s="10" t="s">
        <v>536</v>
      </c>
      <c r="B35" s="6" t="s">
        <v>103</v>
      </c>
      <c r="C35" s="6" t="s">
        <v>104</v>
      </c>
      <c r="D35" s="6" t="s">
        <v>373</v>
      </c>
      <c r="E35" s="6" t="s">
        <v>374</v>
      </c>
      <c r="F35" s="7">
        <v>44536</v>
      </c>
      <c r="G35" s="7">
        <v>44536</v>
      </c>
      <c r="H35" s="7">
        <v>44536</v>
      </c>
      <c r="I35" s="7">
        <v>44536</v>
      </c>
      <c r="J35" s="6" t="s">
        <v>535</v>
      </c>
      <c r="K35" s="13">
        <v>29045</v>
      </c>
      <c r="L35" s="8">
        <v>0</v>
      </c>
      <c r="M35" s="8">
        <v>0</v>
      </c>
      <c r="N35" s="8">
        <v>0</v>
      </c>
      <c r="O35" s="13">
        <v>29045</v>
      </c>
      <c r="P35" s="13">
        <v>0</v>
      </c>
      <c r="Q35" s="11" t="e">
        <f>VLOOKUP(A35,[1]Consolidado!$A$2:$E$237,4,FALSE)</f>
        <v>#N/A</v>
      </c>
    </row>
    <row r="36" spans="1:17" x14ac:dyDescent="0.2">
      <c r="A36" s="10" t="s">
        <v>450</v>
      </c>
      <c r="B36" s="6" t="s">
        <v>103</v>
      </c>
      <c r="C36" s="6" t="s">
        <v>104</v>
      </c>
      <c r="D36" s="6" t="s">
        <v>373</v>
      </c>
      <c r="E36" s="6" t="s">
        <v>374</v>
      </c>
      <c r="F36" s="7">
        <v>44354</v>
      </c>
      <c r="G36" s="7">
        <v>44354</v>
      </c>
      <c r="H36" s="7">
        <v>44377</v>
      </c>
      <c r="I36" s="7">
        <v>44377</v>
      </c>
      <c r="J36" s="6" t="s">
        <v>105</v>
      </c>
      <c r="K36" s="13">
        <v>54974</v>
      </c>
      <c r="L36" s="8">
        <v>0</v>
      </c>
      <c r="M36" s="8">
        <v>0</v>
      </c>
      <c r="N36" s="8">
        <v>0</v>
      </c>
      <c r="O36" s="13">
        <v>54974</v>
      </c>
      <c r="P36" s="13">
        <v>0</v>
      </c>
      <c r="Q36" s="11" t="e">
        <f>VLOOKUP(A36,[1]Consolidado!$A$2:$E$237,4,FALSE)</f>
        <v>#N/A</v>
      </c>
    </row>
    <row r="37" spans="1:17" x14ac:dyDescent="0.2">
      <c r="A37" s="10" t="s">
        <v>449</v>
      </c>
      <c r="B37" s="6" t="s">
        <v>103</v>
      </c>
      <c r="C37" s="6" t="s">
        <v>104</v>
      </c>
      <c r="D37" s="6" t="s">
        <v>373</v>
      </c>
      <c r="E37" s="6" t="s">
        <v>374</v>
      </c>
      <c r="F37" s="7">
        <v>44317</v>
      </c>
      <c r="G37" s="7">
        <v>44317</v>
      </c>
      <c r="H37" s="7">
        <v>44377</v>
      </c>
      <c r="I37" s="7">
        <v>44377</v>
      </c>
      <c r="J37" s="6" t="s">
        <v>448</v>
      </c>
      <c r="K37" s="13">
        <v>175285.6</v>
      </c>
      <c r="L37" s="8">
        <v>0</v>
      </c>
      <c r="M37" s="8">
        <v>0</v>
      </c>
      <c r="N37" s="8">
        <v>0</v>
      </c>
      <c r="O37" s="13">
        <v>175285.6</v>
      </c>
      <c r="P37" s="13">
        <v>0</v>
      </c>
      <c r="Q37" s="11" t="e">
        <f>VLOOKUP(A37,[1]Consolidado!$A$2:$E$237,4,FALSE)</f>
        <v>#N/A</v>
      </c>
    </row>
    <row r="38" spans="1:17" x14ac:dyDescent="0.2">
      <c r="A38" s="10" t="s">
        <v>961</v>
      </c>
      <c r="B38" s="6" t="s">
        <v>346</v>
      </c>
      <c r="C38" s="6" t="s">
        <v>347</v>
      </c>
      <c r="D38" s="6" t="s">
        <v>928</v>
      </c>
      <c r="E38" s="6" t="s">
        <v>929</v>
      </c>
      <c r="F38" s="7">
        <v>44428</v>
      </c>
      <c r="G38" s="7">
        <v>44470</v>
      </c>
      <c r="H38" s="7">
        <v>44501</v>
      </c>
      <c r="I38" s="7">
        <v>44501</v>
      </c>
      <c r="J38" s="6" t="s">
        <v>960</v>
      </c>
      <c r="K38" s="13">
        <v>4007.85</v>
      </c>
      <c r="L38" s="8">
        <v>0</v>
      </c>
      <c r="M38" s="8">
        <v>0</v>
      </c>
      <c r="N38" s="8">
        <v>0</v>
      </c>
      <c r="O38" s="13">
        <v>4007.85</v>
      </c>
      <c r="P38" s="13">
        <v>0</v>
      </c>
      <c r="Q38" s="11">
        <f>VLOOKUP(A38,[1]Consolidado!$A$2:$E$237,4,FALSE)</f>
        <v>4007.85</v>
      </c>
    </row>
    <row r="39" spans="1:17" x14ac:dyDescent="0.2">
      <c r="A39" s="10" t="s">
        <v>679</v>
      </c>
      <c r="B39" s="6" t="s">
        <v>346</v>
      </c>
      <c r="C39" s="6" t="s">
        <v>347</v>
      </c>
      <c r="D39" s="6" t="s">
        <v>650</v>
      </c>
      <c r="E39" s="6" t="s">
        <v>651</v>
      </c>
      <c r="F39" s="7">
        <v>44428</v>
      </c>
      <c r="G39" s="7">
        <v>44470</v>
      </c>
      <c r="H39" s="7">
        <v>44501</v>
      </c>
      <c r="I39" s="7">
        <v>44501</v>
      </c>
      <c r="J39" s="6" t="s">
        <v>678</v>
      </c>
      <c r="K39" s="13">
        <v>5537.07</v>
      </c>
      <c r="L39" s="8">
        <v>0</v>
      </c>
      <c r="M39" s="8">
        <v>0</v>
      </c>
      <c r="N39" s="8">
        <v>0</v>
      </c>
      <c r="O39" s="13">
        <v>5537.07</v>
      </c>
      <c r="P39" s="13">
        <v>0</v>
      </c>
      <c r="Q39" s="11">
        <f>VLOOKUP(A39,[1]Consolidado!$A$2:$E$237,4,FALSE)</f>
        <v>5537.07</v>
      </c>
    </row>
    <row r="40" spans="1:17" x14ac:dyDescent="0.2">
      <c r="A40" s="10" t="s">
        <v>402</v>
      </c>
      <c r="B40" s="6" t="s">
        <v>346</v>
      </c>
      <c r="C40" s="6" t="s">
        <v>347</v>
      </c>
      <c r="D40" s="6" t="s">
        <v>373</v>
      </c>
      <c r="E40" s="6" t="s">
        <v>374</v>
      </c>
      <c r="F40" s="7">
        <v>44428</v>
      </c>
      <c r="G40" s="7">
        <v>44470</v>
      </c>
      <c r="H40" s="7">
        <v>44501</v>
      </c>
      <c r="I40" s="7">
        <v>44501</v>
      </c>
      <c r="J40" s="6" t="s">
        <v>401</v>
      </c>
      <c r="K40" s="13">
        <v>5537.07</v>
      </c>
      <c r="L40" s="8">
        <v>0</v>
      </c>
      <c r="M40" s="8">
        <v>0</v>
      </c>
      <c r="N40" s="8">
        <v>0</v>
      </c>
      <c r="O40" s="13">
        <v>5537.07</v>
      </c>
      <c r="P40" s="13">
        <v>0</v>
      </c>
      <c r="Q40" s="11">
        <f>VLOOKUP(A40,[1]Consolidado!$A$2:$E$237,4,FALSE)</f>
        <v>5537.07</v>
      </c>
    </row>
    <row r="41" spans="1:17" x14ac:dyDescent="0.2">
      <c r="A41" s="10" t="s">
        <v>345</v>
      </c>
      <c r="B41" s="6" t="s">
        <v>346</v>
      </c>
      <c r="C41" s="6" t="s">
        <v>347</v>
      </c>
      <c r="D41" s="6" t="s">
        <v>20</v>
      </c>
      <c r="E41" s="6" t="s">
        <v>21</v>
      </c>
      <c r="F41" s="7">
        <v>44428</v>
      </c>
      <c r="G41" s="7">
        <v>44498</v>
      </c>
      <c r="H41" s="7">
        <v>44501</v>
      </c>
      <c r="I41" s="7">
        <v>44501</v>
      </c>
      <c r="J41" s="6" t="s">
        <v>348</v>
      </c>
      <c r="K41" s="9">
        <v>8018.01</v>
      </c>
      <c r="L41" s="8">
        <v>0</v>
      </c>
      <c r="M41" s="8">
        <v>0</v>
      </c>
      <c r="N41" s="8">
        <v>0</v>
      </c>
      <c r="O41" s="9">
        <v>8018.01</v>
      </c>
      <c r="P41" s="9">
        <v>0</v>
      </c>
      <c r="Q41" s="11">
        <f>VLOOKUP(A41,[1]Consolidado!$A$2:$E$237,4,FALSE)</f>
        <v>8018.01</v>
      </c>
    </row>
    <row r="42" spans="1:17" x14ac:dyDescent="0.2">
      <c r="A42" s="10" t="s">
        <v>1465</v>
      </c>
      <c r="B42" s="6" t="s">
        <v>1379</v>
      </c>
      <c r="C42" s="6" t="s">
        <v>1378</v>
      </c>
      <c r="D42" s="6" t="s">
        <v>1221</v>
      </c>
      <c r="E42" s="6" t="s">
        <v>1222</v>
      </c>
      <c r="F42" s="7">
        <v>44361</v>
      </c>
      <c r="G42" s="7">
        <v>44361</v>
      </c>
      <c r="H42" s="7">
        <v>44382</v>
      </c>
      <c r="I42" s="7">
        <v>44384</v>
      </c>
      <c r="J42" s="6" t="s">
        <v>1464</v>
      </c>
      <c r="K42" s="13">
        <v>99900</v>
      </c>
      <c r="L42" s="8">
        <v>0</v>
      </c>
      <c r="M42" s="8">
        <v>0</v>
      </c>
      <c r="N42" s="8">
        <v>0</v>
      </c>
      <c r="O42" s="13">
        <v>99900</v>
      </c>
      <c r="P42" s="13">
        <v>0</v>
      </c>
      <c r="Q42" s="11" t="e">
        <f>VLOOKUP(A42,[1]Consolidado!$A$2:$E$237,4,FALSE)</f>
        <v>#N/A</v>
      </c>
    </row>
    <row r="43" spans="1:17" x14ac:dyDescent="0.2">
      <c r="A43" s="10" t="s">
        <v>1459</v>
      </c>
      <c r="B43" s="6" t="s">
        <v>1379</v>
      </c>
      <c r="C43" s="6" t="s">
        <v>1378</v>
      </c>
      <c r="D43" s="6" t="s">
        <v>1197</v>
      </c>
      <c r="E43" s="6" t="s">
        <v>1222</v>
      </c>
      <c r="F43" s="7">
        <v>44410</v>
      </c>
      <c r="G43" s="7">
        <v>44410</v>
      </c>
      <c r="H43" s="7">
        <v>44410</v>
      </c>
      <c r="I43" s="7">
        <v>44410</v>
      </c>
      <c r="J43" s="6" t="s">
        <v>1458</v>
      </c>
      <c r="K43" s="13">
        <v>149850</v>
      </c>
      <c r="L43" s="8">
        <v>0</v>
      </c>
      <c r="M43" s="8">
        <v>0</v>
      </c>
      <c r="N43" s="8">
        <v>0</v>
      </c>
      <c r="O43" s="13">
        <v>149850</v>
      </c>
      <c r="P43" s="13">
        <v>0</v>
      </c>
      <c r="Q43" s="11" t="e">
        <f>VLOOKUP(A43,[1]Consolidado!$A$2:$E$237,4,FALSE)</f>
        <v>#N/A</v>
      </c>
    </row>
    <row r="44" spans="1:17" x14ac:dyDescent="0.2">
      <c r="A44" s="10" t="s">
        <v>1380</v>
      </c>
      <c r="B44" s="6" t="s">
        <v>1379</v>
      </c>
      <c r="C44" s="6" t="s">
        <v>1378</v>
      </c>
      <c r="D44" s="6" t="s">
        <v>1197</v>
      </c>
      <c r="E44" s="6" t="s">
        <v>1222</v>
      </c>
      <c r="F44" s="7">
        <v>44440</v>
      </c>
      <c r="G44" s="7">
        <v>44440</v>
      </c>
      <c r="H44" s="7">
        <v>44469</v>
      </c>
      <c r="I44" s="7">
        <v>44469</v>
      </c>
      <c r="J44" s="6" t="s">
        <v>1377</v>
      </c>
      <c r="K44" s="13">
        <v>83250</v>
      </c>
      <c r="L44" s="8">
        <v>0</v>
      </c>
      <c r="M44" s="8">
        <v>0</v>
      </c>
      <c r="N44" s="8">
        <v>0</v>
      </c>
      <c r="O44" s="13">
        <v>83250</v>
      </c>
      <c r="P44" s="13">
        <v>0</v>
      </c>
      <c r="Q44" s="11" t="e">
        <f>VLOOKUP(A44,[1]Consolidado!$A$2:$E$237,4,FALSE)</f>
        <v>#N/A</v>
      </c>
    </row>
    <row r="45" spans="1:17" x14ac:dyDescent="0.2">
      <c r="A45" s="10" t="s">
        <v>1272</v>
      </c>
      <c r="B45" s="6" t="s">
        <v>1260</v>
      </c>
      <c r="C45" s="6" t="s">
        <v>1259</v>
      </c>
      <c r="D45" s="6" t="s">
        <v>1221</v>
      </c>
      <c r="E45" s="6" t="s">
        <v>1222</v>
      </c>
      <c r="F45" s="7">
        <v>44545</v>
      </c>
      <c r="G45" s="7">
        <v>44562</v>
      </c>
      <c r="H45" s="7">
        <v>44562</v>
      </c>
      <c r="I45" s="7">
        <v>44564</v>
      </c>
      <c r="J45" s="6" t="s">
        <v>16</v>
      </c>
      <c r="K45" s="13">
        <v>7574.92</v>
      </c>
      <c r="L45" s="8">
        <v>0</v>
      </c>
      <c r="M45" s="8">
        <v>0</v>
      </c>
      <c r="N45" s="8">
        <v>0</v>
      </c>
      <c r="O45" s="13">
        <v>7574.92</v>
      </c>
      <c r="P45" s="13">
        <v>0</v>
      </c>
      <c r="Q45" s="11">
        <f>VLOOKUP(A45,[1]Consolidado!$A$2:$E$237,4,FALSE)</f>
        <v>7574.92</v>
      </c>
    </row>
    <row r="46" spans="1:17" x14ac:dyDescent="0.2">
      <c r="A46" s="10" t="s">
        <v>1261</v>
      </c>
      <c r="B46" s="6" t="s">
        <v>1260</v>
      </c>
      <c r="C46" s="6" t="s">
        <v>1259</v>
      </c>
      <c r="D46" s="6" t="s">
        <v>1221</v>
      </c>
      <c r="E46" s="6" t="s">
        <v>1222</v>
      </c>
      <c r="F46" s="7">
        <v>44596</v>
      </c>
      <c r="G46" s="7">
        <v>44596</v>
      </c>
      <c r="H46" s="7">
        <v>44627</v>
      </c>
      <c r="I46" s="7">
        <v>44627</v>
      </c>
      <c r="J46" s="6" t="s">
        <v>1258</v>
      </c>
      <c r="K46" s="13">
        <v>87400</v>
      </c>
      <c r="L46" s="8">
        <v>0</v>
      </c>
      <c r="M46" s="8">
        <v>0</v>
      </c>
      <c r="N46" s="8">
        <v>0</v>
      </c>
      <c r="O46" s="13">
        <v>87400</v>
      </c>
      <c r="P46" s="13">
        <v>0</v>
      </c>
      <c r="Q46" s="11">
        <f>VLOOKUP(A46,[1]Consolidado!$A$2:$E$237,4,FALSE)</f>
        <v>87400</v>
      </c>
    </row>
    <row r="47" spans="1:17" x14ac:dyDescent="0.2">
      <c r="A47" s="10" t="s">
        <v>1276</v>
      </c>
      <c r="B47" s="6" t="s">
        <v>1260</v>
      </c>
      <c r="C47" s="6" t="s">
        <v>1259</v>
      </c>
      <c r="D47" s="6" t="s">
        <v>1221</v>
      </c>
      <c r="E47" s="6" t="s">
        <v>1222</v>
      </c>
      <c r="F47" s="7">
        <v>44531</v>
      </c>
      <c r="G47" s="7">
        <v>44531</v>
      </c>
      <c r="H47" s="7">
        <v>44561</v>
      </c>
      <c r="I47" s="7">
        <v>44589</v>
      </c>
      <c r="J47" s="6" t="s">
        <v>1273</v>
      </c>
      <c r="K47" s="13">
        <v>54153.57</v>
      </c>
      <c r="L47" s="8">
        <v>0</v>
      </c>
      <c r="M47" s="8">
        <v>0</v>
      </c>
      <c r="N47" s="8">
        <v>0</v>
      </c>
      <c r="O47" s="13">
        <v>54153.57</v>
      </c>
      <c r="P47" s="13">
        <v>0</v>
      </c>
      <c r="Q47" s="11">
        <f>VLOOKUP(A47,[1]Consolidado!$A$2:$E$237,4,FALSE)</f>
        <v>162460.73000000001</v>
      </c>
    </row>
    <row r="48" spans="1:17" x14ac:dyDescent="0.2">
      <c r="A48" s="10" t="s">
        <v>1283</v>
      </c>
      <c r="B48" s="6" t="s">
        <v>1260</v>
      </c>
      <c r="C48" s="6" t="s">
        <v>1259</v>
      </c>
      <c r="D48" s="6" t="s">
        <v>1221</v>
      </c>
      <c r="E48" s="6" t="s">
        <v>1222</v>
      </c>
      <c r="F48" s="7">
        <v>44501</v>
      </c>
      <c r="G48" s="7">
        <v>44501</v>
      </c>
      <c r="H48" s="7">
        <v>44522</v>
      </c>
      <c r="I48" s="7">
        <v>44522</v>
      </c>
      <c r="J48" s="6" t="s">
        <v>1280</v>
      </c>
      <c r="K48" s="13">
        <v>64091.63</v>
      </c>
      <c r="L48" s="8">
        <v>0</v>
      </c>
      <c r="M48" s="8">
        <v>0</v>
      </c>
      <c r="N48" s="8">
        <v>0</v>
      </c>
      <c r="O48" s="13">
        <v>64091.63</v>
      </c>
      <c r="P48" s="13">
        <v>0</v>
      </c>
      <c r="Q48" s="11">
        <f>VLOOKUP(A48,[1]Consolidado!$A$2:$E$237,4,FALSE)</f>
        <v>192274.91</v>
      </c>
    </row>
    <row r="49" spans="1:17" x14ac:dyDescent="0.2">
      <c r="A49" s="10" t="s">
        <v>1282</v>
      </c>
      <c r="B49" s="6" t="s">
        <v>1260</v>
      </c>
      <c r="C49" s="6" t="s">
        <v>1259</v>
      </c>
      <c r="D49" s="6" t="s">
        <v>1221</v>
      </c>
      <c r="E49" s="6" t="s">
        <v>1222</v>
      </c>
      <c r="F49" s="7">
        <v>44501</v>
      </c>
      <c r="G49" s="7">
        <v>44501</v>
      </c>
      <c r="H49" s="7">
        <v>44544</v>
      </c>
      <c r="I49" s="7">
        <v>44544</v>
      </c>
      <c r="J49" s="6" t="s">
        <v>1280</v>
      </c>
      <c r="K49" s="13">
        <v>64091.63</v>
      </c>
      <c r="L49" s="8">
        <v>0</v>
      </c>
      <c r="M49" s="8">
        <v>0</v>
      </c>
      <c r="N49" s="8">
        <v>0</v>
      </c>
      <c r="O49" s="13">
        <v>64091.63</v>
      </c>
      <c r="P49" s="13">
        <v>0</v>
      </c>
      <c r="Q49" s="11" t="e">
        <f>VLOOKUP(A49,[1]Consolidado!$A$2:$E$237,4,FALSE)</f>
        <v>#N/A</v>
      </c>
    </row>
    <row r="50" spans="1:17" x14ac:dyDescent="0.2">
      <c r="A50" s="10" t="s">
        <v>1281</v>
      </c>
      <c r="B50" s="6" t="s">
        <v>1260</v>
      </c>
      <c r="C50" s="6" t="s">
        <v>1259</v>
      </c>
      <c r="D50" s="6" t="s">
        <v>1221</v>
      </c>
      <c r="E50" s="6" t="s">
        <v>1222</v>
      </c>
      <c r="F50" s="7">
        <v>44501</v>
      </c>
      <c r="G50" s="7">
        <v>44501</v>
      </c>
      <c r="H50" s="7">
        <v>44561</v>
      </c>
      <c r="I50" s="7">
        <v>44573</v>
      </c>
      <c r="J50" s="6" t="s">
        <v>1280</v>
      </c>
      <c r="K50" s="13">
        <v>64091.65</v>
      </c>
      <c r="L50" s="8">
        <v>0</v>
      </c>
      <c r="M50" s="8">
        <v>0</v>
      </c>
      <c r="N50" s="8">
        <v>0</v>
      </c>
      <c r="O50" s="13">
        <v>64091.65</v>
      </c>
      <c r="P50" s="13">
        <v>0</v>
      </c>
      <c r="Q50" s="11" t="e">
        <f>VLOOKUP(A50,[1]Consolidado!$A$2:$E$237,4,FALSE)</f>
        <v>#N/A</v>
      </c>
    </row>
    <row r="51" spans="1:17" x14ac:dyDescent="0.2">
      <c r="A51" s="10" t="s">
        <v>1275</v>
      </c>
      <c r="B51" s="6" t="s">
        <v>1260</v>
      </c>
      <c r="C51" s="6" t="s">
        <v>1259</v>
      </c>
      <c r="D51" s="6" t="s">
        <v>1221</v>
      </c>
      <c r="E51" s="6" t="s">
        <v>1222</v>
      </c>
      <c r="F51" s="7">
        <v>44531</v>
      </c>
      <c r="G51" s="7">
        <v>44531</v>
      </c>
      <c r="H51" s="7">
        <v>44543</v>
      </c>
      <c r="I51" s="7">
        <v>44543</v>
      </c>
      <c r="J51" s="6" t="s">
        <v>1273</v>
      </c>
      <c r="K51" s="13">
        <v>54153.58</v>
      </c>
      <c r="L51" s="8">
        <v>0</v>
      </c>
      <c r="M51" s="8">
        <v>0</v>
      </c>
      <c r="N51" s="8">
        <v>0</v>
      </c>
      <c r="O51" s="13">
        <v>54153.58</v>
      </c>
      <c r="P51" s="13">
        <v>0</v>
      </c>
      <c r="Q51" s="11" t="e">
        <f>VLOOKUP(A51,[1]Consolidado!$A$2:$E$237,4,FALSE)</f>
        <v>#N/A</v>
      </c>
    </row>
    <row r="52" spans="1:17" x14ac:dyDescent="0.2">
      <c r="A52" s="10" t="s">
        <v>1274</v>
      </c>
      <c r="B52" s="6" t="s">
        <v>1260</v>
      </c>
      <c r="C52" s="6" t="s">
        <v>1259</v>
      </c>
      <c r="D52" s="6" t="s">
        <v>1221</v>
      </c>
      <c r="E52" s="6" t="s">
        <v>1222</v>
      </c>
      <c r="F52" s="7">
        <v>44531</v>
      </c>
      <c r="G52" s="7">
        <v>44531</v>
      </c>
      <c r="H52" s="7">
        <v>44561</v>
      </c>
      <c r="I52" s="7">
        <v>44566</v>
      </c>
      <c r="J52" s="6" t="s">
        <v>1273</v>
      </c>
      <c r="K52" s="13">
        <v>54153.58</v>
      </c>
      <c r="L52" s="8">
        <v>0</v>
      </c>
      <c r="M52" s="8">
        <v>0</v>
      </c>
      <c r="N52" s="8">
        <v>0</v>
      </c>
      <c r="O52" s="13">
        <v>54153.58</v>
      </c>
      <c r="P52" s="13">
        <v>0</v>
      </c>
      <c r="Q52" s="11" t="e">
        <f>VLOOKUP(A52,[1]Consolidado!$A$2:$E$237,4,FALSE)</f>
        <v>#N/A</v>
      </c>
    </row>
    <row r="53" spans="1:17" x14ac:dyDescent="0.2">
      <c r="A53" s="10" t="s">
        <v>1323</v>
      </c>
      <c r="B53" s="6" t="s">
        <v>1322</v>
      </c>
      <c r="C53" s="6" t="s">
        <v>1321</v>
      </c>
      <c r="D53" s="6" t="s">
        <v>1221</v>
      </c>
      <c r="E53" s="6" t="s">
        <v>1222</v>
      </c>
      <c r="F53" s="7">
        <v>44637</v>
      </c>
      <c r="G53" s="7">
        <v>44637</v>
      </c>
      <c r="H53" s="7">
        <v>44644</v>
      </c>
      <c r="I53" s="7">
        <v>44663</v>
      </c>
      <c r="J53" s="6" t="s">
        <v>1320</v>
      </c>
      <c r="K53" s="13">
        <v>456</v>
      </c>
      <c r="L53" s="8">
        <v>0</v>
      </c>
      <c r="M53" s="8">
        <v>0</v>
      </c>
      <c r="N53" s="8">
        <v>0</v>
      </c>
      <c r="O53" s="13">
        <v>456</v>
      </c>
      <c r="P53" s="13">
        <v>456</v>
      </c>
      <c r="Q53" s="11">
        <f>VLOOKUP(A53,[1]Consolidado!$A$2:$E$237,4,FALSE)</f>
        <v>456</v>
      </c>
    </row>
    <row r="54" spans="1:17" x14ac:dyDescent="0.2">
      <c r="A54" s="10" t="s">
        <v>942</v>
      </c>
      <c r="B54" s="6" t="s">
        <v>354</v>
      </c>
      <c r="C54" s="6" t="s">
        <v>355</v>
      </c>
      <c r="D54" s="6" t="s">
        <v>928</v>
      </c>
      <c r="E54" s="6" t="s">
        <v>929</v>
      </c>
      <c r="F54" s="7">
        <v>44433</v>
      </c>
      <c r="G54" s="7">
        <v>44470</v>
      </c>
      <c r="H54" s="7">
        <v>44501</v>
      </c>
      <c r="I54" s="7">
        <v>44501</v>
      </c>
      <c r="J54" s="6" t="s">
        <v>941</v>
      </c>
      <c r="K54" s="13">
        <v>1468.5</v>
      </c>
      <c r="L54" s="8">
        <v>0</v>
      </c>
      <c r="M54" s="8">
        <v>0</v>
      </c>
      <c r="N54" s="8">
        <v>0</v>
      </c>
      <c r="O54" s="13">
        <v>1468.5</v>
      </c>
      <c r="P54" s="13">
        <v>0</v>
      </c>
      <c r="Q54" s="11">
        <f>VLOOKUP(A54,[1]Consolidado!$A$2:$E$237,4,FALSE)</f>
        <v>1468.5</v>
      </c>
    </row>
    <row r="55" spans="1:17" x14ac:dyDescent="0.2">
      <c r="A55" s="10" t="s">
        <v>665</v>
      </c>
      <c r="B55" s="6" t="s">
        <v>354</v>
      </c>
      <c r="C55" s="6" t="s">
        <v>355</v>
      </c>
      <c r="D55" s="6" t="s">
        <v>650</v>
      </c>
      <c r="E55" s="6" t="s">
        <v>651</v>
      </c>
      <c r="F55" s="7">
        <v>44433</v>
      </c>
      <c r="G55" s="7">
        <v>44470</v>
      </c>
      <c r="H55" s="7">
        <v>44501</v>
      </c>
      <c r="I55" s="7">
        <v>44501</v>
      </c>
      <c r="J55" s="6" t="s">
        <v>664</v>
      </c>
      <c r="K55" s="13">
        <v>2028.82</v>
      </c>
      <c r="L55" s="8">
        <v>0</v>
      </c>
      <c r="M55" s="8">
        <v>0</v>
      </c>
      <c r="N55" s="8">
        <v>0</v>
      </c>
      <c r="O55" s="13">
        <v>2028.82</v>
      </c>
      <c r="P55" s="13">
        <v>0</v>
      </c>
      <c r="Q55" s="11">
        <f>VLOOKUP(A55,[1]Consolidado!$A$2:$E$237,4,FALSE)</f>
        <v>2028.82</v>
      </c>
    </row>
    <row r="56" spans="1:17" x14ac:dyDescent="0.2">
      <c r="A56" s="10" t="s">
        <v>388</v>
      </c>
      <c r="B56" s="6" t="s">
        <v>354</v>
      </c>
      <c r="C56" s="6" t="s">
        <v>355</v>
      </c>
      <c r="D56" s="6" t="s">
        <v>373</v>
      </c>
      <c r="E56" s="6" t="s">
        <v>374</v>
      </c>
      <c r="F56" s="7">
        <v>44433</v>
      </c>
      <c r="G56" s="7">
        <v>44470</v>
      </c>
      <c r="H56" s="7">
        <v>44501</v>
      </c>
      <c r="I56" s="7">
        <v>44501</v>
      </c>
      <c r="J56" s="6" t="s">
        <v>387</v>
      </c>
      <c r="K56" s="13">
        <v>2028.82</v>
      </c>
      <c r="L56" s="8">
        <v>0</v>
      </c>
      <c r="M56" s="8">
        <v>0</v>
      </c>
      <c r="N56" s="8">
        <v>0</v>
      </c>
      <c r="O56" s="13">
        <v>2028.82</v>
      </c>
      <c r="P56" s="13">
        <v>0</v>
      </c>
      <c r="Q56" s="11">
        <f>VLOOKUP(A56,[1]Consolidado!$A$2:$E$237,4,FALSE)</f>
        <v>2028.82</v>
      </c>
    </row>
    <row r="57" spans="1:17" x14ac:dyDescent="0.2">
      <c r="A57" s="10" t="s">
        <v>359</v>
      </c>
      <c r="B57" s="6" t="s">
        <v>354</v>
      </c>
      <c r="C57" s="6" t="s">
        <v>355</v>
      </c>
      <c r="D57" s="6" t="s">
        <v>20</v>
      </c>
      <c r="E57" s="6" t="s">
        <v>21</v>
      </c>
      <c r="F57" s="7">
        <v>44433</v>
      </c>
      <c r="G57" s="7">
        <v>44470</v>
      </c>
      <c r="H57" s="7">
        <v>44501</v>
      </c>
      <c r="I57" s="7">
        <v>44501</v>
      </c>
      <c r="J57" s="6" t="s">
        <v>360</v>
      </c>
      <c r="K57" s="9">
        <v>2937.85</v>
      </c>
      <c r="L57" s="8">
        <v>0</v>
      </c>
      <c r="M57" s="8">
        <v>0</v>
      </c>
      <c r="N57" s="8">
        <v>0</v>
      </c>
      <c r="O57" s="9">
        <v>2937.85</v>
      </c>
      <c r="P57" s="9">
        <v>0</v>
      </c>
      <c r="Q57" s="11">
        <f>VLOOKUP(A57,[1]Consolidado!$A$2:$E$237,4,FALSE)</f>
        <v>2937.85</v>
      </c>
    </row>
    <row r="58" spans="1:17" x14ac:dyDescent="0.2">
      <c r="A58" s="10" t="s">
        <v>945</v>
      </c>
      <c r="B58" s="6" t="s">
        <v>354</v>
      </c>
      <c r="C58" s="6" t="s">
        <v>355</v>
      </c>
      <c r="D58" s="6" t="s">
        <v>928</v>
      </c>
      <c r="E58" s="6" t="s">
        <v>929</v>
      </c>
      <c r="F58" s="7">
        <v>44370</v>
      </c>
      <c r="G58" s="7">
        <v>44387</v>
      </c>
      <c r="H58" s="7">
        <v>44389</v>
      </c>
      <c r="I58" s="7">
        <v>44396</v>
      </c>
      <c r="J58" s="6" t="s">
        <v>391</v>
      </c>
      <c r="K58" s="13">
        <v>10914.51</v>
      </c>
      <c r="L58" s="8">
        <v>0</v>
      </c>
      <c r="M58" s="8">
        <v>0</v>
      </c>
      <c r="N58" s="8">
        <v>0</v>
      </c>
      <c r="O58" s="13">
        <v>10914.51</v>
      </c>
      <c r="P58" s="13">
        <v>10914.51</v>
      </c>
      <c r="Q58" s="11">
        <f>VLOOKUP(A58,[1]Consolidado!$A$2:$E$237,4,FALSE)</f>
        <v>10914.51</v>
      </c>
    </row>
    <row r="59" spans="1:17" x14ac:dyDescent="0.2">
      <c r="A59" s="10" t="s">
        <v>667</v>
      </c>
      <c r="B59" s="6" t="s">
        <v>354</v>
      </c>
      <c r="C59" s="6" t="s">
        <v>355</v>
      </c>
      <c r="D59" s="6" t="s">
        <v>650</v>
      </c>
      <c r="E59" s="6" t="s">
        <v>651</v>
      </c>
      <c r="F59" s="7">
        <v>44370</v>
      </c>
      <c r="G59" s="7">
        <v>44387</v>
      </c>
      <c r="H59" s="7">
        <v>44389</v>
      </c>
      <c r="I59" s="7">
        <v>44396</v>
      </c>
      <c r="J59" s="6" t="s">
        <v>666</v>
      </c>
      <c r="K59" s="13">
        <v>15079</v>
      </c>
      <c r="L59" s="8">
        <v>0</v>
      </c>
      <c r="M59" s="8">
        <v>0</v>
      </c>
      <c r="N59" s="8">
        <v>0</v>
      </c>
      <c r="O59" s="13">
        <v>15079</v>
      </c>
      <c r="P59" s="13">
        <v>0</v>
      </c>
      <c r="Q59" s="11">
        <f>VLOOKUP(A59,[1]Consolidado!$A$2:$E$237,4,FALSE)</f>
        <v>15079</v>
      </c>
    </row>
    <row r="60" spans="1:17" x14ac:dyDescent="0.2">
      <c r="A60" s="10" t="s">
        <v>390</v>
      </c>
      <c r="B60" s="6" t="s">
        <v>354</v>
      </c>
      <c r="C60" s="6" t="s">
        <v>355</v>
      </c>
      <c r="D60" s="6" t="s">
        <v>373</v>
      </c>
      <c r="E60" s="6" t="s">
        <v>374</v>
      </c>
      <c r="F60" s="7">
        <v>44370</v>
      </c>
      <c r="G60" s="7">
        <v>44387</v>
      </c>
      <c r="H60" s="7">
        <v>44389</v>
      </c>
      <c r="I60" s="7">
        <v>44396</v>
      </c>
      <c r="J60" s="6" t="s">
        <v>389</v>
      </c>
      <c r="K60" s="13">
        <v>15079</v>
      </c>
      <c r="L60" s="8">
        <v>0</v>
      </c>
      <c r="M60" s="8">
        <v>0</v>
      </c>
      <c r="N60" s="8">
        <v>0</v>
      </c>
      <c r="O60" s="13">
        <v>15079</v>
      </c>
      <c r="P60" s="13">
        <v>0</v>
      </c>
      <c r="Q60" s="11">
        <f>VLOOKUP(A60,[1]Consolidado!$A$2:$E$237,4,FALSE)</f>
        <v>15079</v>
      </c>
    </row>
    <row r="61" spans="1:17" x14ac:dyDescent="0.2">
      <c r="A61" s="10" t="s">
        <v>944</v>
      </c>
      <c r="B61" s="6" t="s">
        <v>354</v>
      </c>
      <c r="C61" s="6" t="s">
        <v>355</v>
      </c>
      <c r="D61" s="6" t="s">
        <v>928</v>
      </c>
      <c r="E61" s="6" t="s">
        <v>929</v>
      </c>
      <c r="F61" s="7">
        <v>44370</v>
      </c>
      <c r="G61" s="7">
        <v>44387</v>
      </c>
      <c r="H61" s="7">
        <v>44389</v>
      </c>
      <c r="I61" s="7">
        <v>44396</v>
      </c>
      <c r="J61" s="6" t="s">
        <v>943</v>
      </c>
      <c r="K61" s="13">
        <v>15778.26</v>
      </c>
      <c r="L61" s="8">
        <v>0</v>
      </c>
      <c r="M61" s="8">
        <v>0</v>
      </c>
      <c r="N61" s="8">
        <v>0</v>
      </c>
      <c r="O61" s="13">
        <v>15778.26</v>
      </c>
      <c r="P61" s="13">
        <v>15778.26</v>
      </c>
      <c r="Q61" s="11">
        <f>VLOOKUP(A61,[1]Consolidado!$A$2:$E$237,4,FALSE)</f>
        <v>15778.26</v>
      </c>
    </row>
    <row r="62" spans="1:17" x14ac:dyDescent="0.2">
      <c r="A62" s="10" t="s">
        <v>669</v>
      </c>
      <c r="B62" s="6" t="s">
        <v>354</v>
      </c>
      <c r="C62" s="6" t="s">
        <v>355</v>
      </c>
      <c r="D62" s="6" t="s">
        <v>650</v>
      </c>
      <c r="E62" s="6" t="s">
        <v>651</v>
      </c>
      <c r="F62" s="7">
        <v>44370</v>
      </c>
      <c r="G62" s="7">
        <v>44387</v>
      </c>
      <c r="H62" s="7">
        <v>44389</v>
      </c>
      <c r="I62" s="7">
        <v>44396</v>
      </c>
      <c r="J62" s="6" t="s">
        <v>668</v>
      </c>
      <c r="K62" s="13">
        <v>21798.55</v>
      </c>
      <c r="L62" s="8">
        <v>0</v>
      </c>
      <c r="M62" s="8">
        <v>0</v>
      </c>
      <c r="N62" s="8">
        <v>0</v>
      </c>
      <c r="O62" s="13">
        <v>21798.55</v>
      </c>
      <c r="P62" s="13">
        <v>0</v>
      </c>
      <c r="Q62" s="11">
        <f>VLOOKUP(A62,[1]Consolidado!$A$2:$E$237,4,FALSE)</f>
        <v>21798.55</v>
      </c>
    </row>
    <row r="63" spans="1:17" x14ac:dyDescent="0.2">
      <c r="A63" s="10" t="s">
        <v>392</v>
      </c>
      <c r="B63" s="6" t="s">
        <v>354</v>
      </c>
      <c r="C63" s="6" t="s">
        <v>355</v>
      </c>
      <c r="D63" s="6" t="s">
        <v>373</v>
      </c>
      <c r="E63" s="6" t="s">
        <v>374</v>
      </c>
      <c r="F63" s="7">
        <v>44370</v>
      </c>
      <c r="G63" s="7">
        <v>44387</v>
      </c>
      <c r="H63" s="7">
        <v>44389</v>
      </c>
      <c r="I63" s="7">
        <v>44396</v>
      </c>
      <c r="J63" s="6" t="s">
        <v>391</v>
      </c>
      <c r="K63" s="13">
        <v>21798.55</v>
      </c>
      <c r="L63" s="8">
        <v>0</v>
      </c>
      <c r="M63" s="8">
        <v>0</v>
      </c>
      <c r="N63" s="8">
        <v>0</v>
      </c>
      <c r="O63" s="13">
        <v>21798.55</v>
      </c>
      <c r="P63" s="13">
        <v>0</v>
      </c>
      <c r="Q63" s="11">
        <f>VLOOKUP(A63,[1]Consolidado!$A$2:$E$237,4,FALSE)</f>
        <v>21798.55</v>
      </c>
    </row>
    <row r="64" spans="1:17" x14ac:dyDescent="0.2">
      <c r="A64" s="10" t="s">
        <v>357</v>
      </c>
      <c r="B64" s="6" t="s">
        <v>354</v>
      </c>
      <c r="C64" s="6" t="s">
        <v>355</v>
      </c>
      <c r="D64" s="6" t="s">
        <v>20</v>
      </c>
      <c r="E64" s="6" t="s">
        <v>21</v>
      </c>
      <c r="F64" s="7">
        <v>44370</v>
      </c>
      <c r="G64" s="7">
        <v>44387</v>
      </c>
      <c r="H64" s="7">
        <v>44389</v>
      </c>
      <c r="I64" s="7">
        <v>44396</v>
      </c>
      <c r="J64" s="6" t="s">
        <v>358</v>
      </c>
      <c r="K64" s="9">
        <v>21835.3</v>
      </c>
      <c r="L64" s="8">
        <v>0</v>
      </c>
      <c r="M64" s="8">
        <v>0</v>
      </c>
      <c r="N64" s="8">
        <v>0</v>
      </c>
      <c r="O64" s="9">
        <v>21835.3</v>
      </c>
      <c r="P64" s="9">
        <v>0</v>
      </c>
      <c r="Q64" s="11">
        <f>VLOOKUP(A64,[1]Consolidado!$A$2:$E$237,4,FALSE)</f>
        <v>21835.3</v>
      </c>
    </row>
    <row r="65" spans="1:17" x14ac:dyDescent="0.2">
      <c r="A65" s="10" t="s">
        <v>353</v>
      </c>
      <c r="B65" s="6" t="s">
        <v>354</v>
      </c>
      <c r="C65" s="6" t="s">
        <v>355</v>
      </c>
      <c r="D65" s="6" t="s">
        <v>20</v>
      </c>
      <c r="E65" s="6" t="s">
        <v>21</v>
      </c>
      <c r="F65" s="7">
        <v>44370</v>
      </c>
      <c r="G65" s="7">
        <v>44387</v>
      </c>
      <c r="H65" s="7">
        <v>44389</v>
      </c>
      <c r="I65" s="7">
        <v>44396</v>
      </c>
      <c r="J65" s="6" t="s">
        <v>356</v>
      </c>
      <c r="K65" s="9">
        <v>31565.62</v>
      </c>
      <c r="L65" s="8">
        <v>0</v>
      </c>
      <c r="M65" s="8">
        <v>0</v>
      </c>
      <c r="N65" s="8">
        <v>0</v>
      </c>
      <c r="O65" s="9">
        <v>31565.62</v>
      </c>
      <c r="P65" s="9">
        <v>0</v>
      </c>
      <c r="Q65" s="11">
        <f>VLOOKUP(A65,[1]Consolidado!$A$2:$E$237,4,FALSE)</f>
        <v>31565.62</v>
      </c>
    </row>
    <row r="66" spans="1:17" x14ac:dyDescent="0.2">
      <c r="A66" s="10" t="s">
        <v>1204</v>
      </c>
      <c r="B66" s="6" t="s">
        <v>59</v>
      </c>
      <c r="C66" s="6" t="s">
        <v>60</v>
      </c>
      <c r="D66" s="6" t="s">
        <v>928</v>
      </c>
      <c r="E66" s="6" t="s">
        <v>929</v>
      </c>
      <c r="F66" s="7">
        <v>44378</v>
      </c>
      <c r="G66" s="7">
        <v>44394</v>
      </c>
      <c r="H66" s="7">
        <v>44396</v>
      </c>
      <c r="I66" s="7">
        <v>44396</v>
      </c>
      <c r="J66" s="6" t="s">
        <v>1203</v>
      </c>
      <c r="K66" s="13">
        <v>960</v>
      </c>
      <c r="L66" s="8">
        <v>0</v>
      </c>
      <c r="M66" s="8">
        <v>0</v>
      </c>
      <c r="N66" s="8">
        <v>0</v>
      </c>
      <c r="O66" s="13">
        <v>960</v>
      </c>
      <c r="P66" s="13">
        <v>0</v>
      </c>
      <c r="Q66" s="11">
        <f>VLOOKUP(A66,[1]Consolidado!$A$2:$E$237,4,FALSE)</f>
        <v>960</v>
      </c>
    </row>
    <row r="67" spans="1:17" x14ac:dyDescent="0.2">
      <c r="A67" s="10" t="s">
        <v>915</v>
      </c>
      <c r="B67" s="6" t="s">
        <v>59</v>
      </c>
      <c r="C67" s="6" t="s">
        <v>60</v>
      </c>
      <c r="D67" s="6" t="s">
        <v>650</v>
      </c>
      <c r="E67" s="6" t="s">
        <v>651</v>
      </c>
      <c r="F67" s="7">
        <v>44378</v>
      </c>
      <c r="G67" s="7">
        <v>44394</v>
      </c>
      <c r="H67" s="7">
        <v>44396</v>
      </c>
      <c r="I67" s="7">
        <v>44396</v>
      </c>
      <c r="J67" s="6" t="s">
        <v>914</v>
      </c>
      <c r="K67" s="13">
        <v>1080</v>
      </c>
      <c r="L67" s="8">
        <v>0</v>
      </c>
      <c r="M67" s="8">
        <v>0</v>
      </c>
      <c r="N67" s="8">
        <v>0</v>
      </c>
      <c r="O67" s="13">
        <v>1080</v>
      </c>
      <c r="P67" s="13">
        <v>0</v>
      </c>
      <c r="Q67" s="11">
        <f>VLOOKUP(A67,[1]Consolidado!$A$2:$E$237,4,FALSE)</f>
        <v>1080</v>
      </c>
    </row>
    <row r="68" spans="1:17" x14ac:dyDescent="0.2">
      <c r="A68" s="10" t="s">
        <v>617</v>
      </c>
      <c r="B68" s="6" t="s">
        <v>59</v>
      </c>
      <c r="C68" s="6" t="s">
        <v>60</v>
      </c>
      <c r="D68" s="6" t="s">
        <v>373</v>
      </c>
      <c r="E68" s="6" t="s">
        <v>374</v>
      </c>
      <c r="F68" s="7">
        <v>44378</v>
      </c>
      <c r="G68" s="7">
        <v>44394</v>
      </c>
      <c r="H68" s="7">
        <v>44396</v>
      </c>
      <c r="I68" s="7">
        <v>44396</v>
      </c>
      <c r="J68" s="6" t="s">
        <v>61</v>
      </c>
      <c r="K68" s="13">
        <v>1440</v>
      </c>
      <c r="L68" s="8">
        <v>0</v>
      </c>
      <c r="M68" s="8">
        <v>0</v>
      </c>
      <c r="N68" s="8">
        <v>0</v>
      </c>
      <c r="O68" s="13">
        <v>1440</v>
      </c>
      <c r="P68" s="13">
        <v>0</v>
      </c>
      <c r="Q68" s="11">
        <f>VLOOKUP(A68,[1]Consolidado!$A$2:$E$237,4,FALSE)</f>
        <v>1440</v>
      </c>
    </row>
    <row r="69" spans="1:17" x14ac:dyDescent="0.2">
      <c r="A69" s="10" t="s">
        <v>58</v>
      </c>
      <c r="B69" s="6" t="s">
        <v>59</v>
      </c>
      <c r="C69" s="6" t="s">
        <v>60</v>
      </c>
      <c r="D69" s="6" t="s">
        <v>20</v>
      </c>
      <c r="E69" s="6" t="s">
        <v>21</v>
      </c>
      <c r="F69" s="7">
        <v>44378</v>
      </c>
      <c r="G69" s="7">
        <v>44394</v>
      </c>
      <c r="H69" s="7">
        <v>44396</v>
      </c>
      <c r="I69" s="7">
        <v>44396</v>
      </c>
      <c r="J69" s="6" t="s">
        <v>61</v>
      </c>
      <c r="K69" s="9">
        <v>2520</v>
      </c>
      <c r="L69" s="8">
        <v>0</v>
      </c>
      <c r="M69" s="8">
        <v>0</v>
      </c>
      <c r="N69" s="8">
        <v>0</v>
      </c>
      <c r="O69" s="9">
        <v>2520</v>
      </c>
      <c r="P69" s="9">
        <v>0</v>
      </c>
      <c r="Q69" s="11">
        <f>VLOOKUP(A69,[1]Consolidado!$A$2:$E$237,4,FALSE)</f>
        <v>2520</v>
      </c>
    </row>
    <row r="70" spans="1:17" x14ac:dyDescent="0.2">
      <c r="A70" s="10" t="s">
        <v>1570</v>
      </c>
      <c r="B70" s="6" t="s">
        <v>1263</v>
      </c>
      <c r="C70" s="6" t="s">
        <v>1262</v>
      </c>
      <c r="D70" s="6" t="s">
        <v>1221</v>
      </c>
      <c r="E70" s="6" t="s">
        <v>1222</v>
      </c>
      <c r="F70" s="7">
        <v>44562</v>
      </c>
      <c r="G70" s="7">
        <v>44562</v>
      </c>
      <c r="H70" s="7">
        <v>44578</v>
      </c>
      <c r="I70" s="7">
        <v>44578</v>
      </c>
      <c r="J70" s="6" t="s">
        <v>1569</v>
      </c>
      <c r="K70" s="13">
        <v>5000</v>
      </c>
      <c r="L70" s="8">
        <v>110</v>
      </c>
      <c r="M70" s="8">
        <v>0</v>
      </c>
      <c r="N70" s="8">
        <v>0</v>
      </c>
      <c r="O70" s="13">
        <v>5110</v>
      </c>
      <c r="P70" s="13">
        <v>5000</v>
      </c>
      <c r="Q70" s="11">
        <f>VLOOKUP(A70,[1]Consolidado!$A$2:$E$237,4,FALSE)</f>
        <v>5000</v>
      </c>
    </row>
    <row r="71" spans="1:17" x14ac:dyDescent="0.2">
      <c r="A71" s="10" t="s">
        <v>1568</v>
      </c>
      <c r="B71" s="6" t="s">
        <v>1263</v>
      </c>
      <c r="C71" s="6" t="s">
        <v>1262</v>
      </c>
      <c r="D71" s="6" t="s">
        <v>1221</v>
      </c>
      <c r="E71" s="6" t="s">
        <v>1222</v>
      </c>
      <c r="F71" s="7">
        <v>44621</v>
      </c>
      <c r="G71" s="7">
        <v>44621</v>
      </c>
      <c r="H71" s="7">
        <v>44635</v>
      </c>
      <c r="I71" s="7">
        <v>44635</v>
      </c>
      <c r="J71" s="6" t="s">
        <v>1567</v>
      </c>
      <c r="K71" s="13">
        <v>8500</v>
      </c>
      <c r="L71" s="8">
        <v>0</v>
      </c>
      <c r="M71" s="8">
        <v>0</v>
      </c>
      <c r="N71" s="8">
        <v>0</v>
      </c>
      <c r="O71" s="13">
        <v>8500</v>
      </c>
      <c r="P71" s="13">
        <v>0</v>
      </c>
      <c r="Q71" s="11">
        <f>VLOOKUP(A71,[1]Consolidado!$A$2:$E$237,4,FALSE)</f>
        <v>8500</v>
      </c>
    </row>
    <row r="72" spans="1:17" x14ac:dyDescent="0.2">
      <c r="A72" s="10" t="s">
        <v>1264</v>
      </c>
      <c r="B72" s="6" t="s">
        <v>1263</v>
      </c>
      <c r="C72" s="6" t="s">
        <v>1262</v>
      </c>
      <c r="D72" s="6" t="s">
        <v>1221</v>
      </c>
      <c r="E72" s="6" t="s">
        <v>1222</v>
      </c>
      <c r="F72" s="7">
        <v>44601</v>
      </c>
      <c r="G72" s="7">
        <v>44601</v>
      </c>
      <c r="H72" s="7">
        <v>44601</v>
      </c>
      <c r="I72" s="7">
        <v>44601</v>
      </c>
      <c r="J72" s="6" t="s">
        <v>16</v>
      </c>
      <c r="K72" s="13">
        <v>8500</v>
      </c>
      <c r="L72" s="8">
        <v>0</v>
      </c>
      <c r="M72" s="8">
        <v>0</v>
      </c>
      <c r="N72" s="8">
        <v>0</v>
      </c>
      <c r="O72" s="13">
        <v>8500</v>
      </c>
      <c r="P72" s="13">
        <v>0</v>
      </c>
      <c r="Q72" s="11">
        <f>VLOOKUP(A72,[1]Consolidado!$A$2:$E$237,4,FALSE)</f>
        <v>8500</v>
      </c>
    </row>
    <row r="73" spans="1:17" x14ac:dyDescent="0.2">
      <c r="A73" s="10" t="s">
        <v>1680</v>
      </c>
      <c r="B73" s="6" t="s">
        <v>1263</v>
      </c>
      <c r="C73" s="6" t="s">
        <v>1262</v>
      </c>
      <c r="D73" s="6" t="s">
        <v>1197</v>
      </c>
      <c r="E73" s="6" t="s">
        <v>1222</v>
      </c>
      <c r="F73" s="7">
        <v>44562</v>
      </c>
      <c r="G73" s="7">
        <v>44562</v>
      </c>
      <c r="H73" s="7">
        <v>44578</v>
      </c>
      <c r="I73" s="7">
        <v>44578</v>
      </c>
      <c r="J73" s="6" t="s">
        <v>1679</v>
      </c>
      <c r="K73" s="13">
        <v>5000</v>
      </c>
      <c r="L73" s="8">
        <v>110</v>
      </c>
      <c r="M73" s="8">
        <v>0</v>
      </c>
      <c r="N73" s="8">
        <v>0</v>
      </c>
      <c r="O73" s="13">
        <v>5110</v>
      </c>
      <c r="P73" s="13">
        <v>0</v>
      </c>
      <c r="Q73" s="11" t="e">
        <f>VLOOKUP(A73,[1]Consolidado!$A$2:$E$237,4,FALSE)</f>
        <v>#N/A</v>
      </c>
    </row>
    <row r="74" spans="1:17" x14ac:dyDescent="0.2">
      <c r="A74" s="10" t="s">
        <v>931</v>
      </c>
      <c r="B74" s="6" t="s">
        <v>28</v>
      </c>
      <c r="C74" s="6" t="s">
        <v>29</v>
      </c>
      <c r="D74" s="6" t="s">
        <v>928</v>
      </c>
      <c r="E74" s="6" t="s">
        <v>929</v>
      </c>
      <c r="F74" s="7">
        <v>44368</v>
      </c>
      <c r="G74" s="7">
        <v>44376</v>
      </c>
      <c r="H74" s="7">
        <v>44382</v>
      </c>
      <c r="I74" s="7">
        <v>44384</v>
      </c>
      <c r="J74" s="6" t="s">
        <v>30</v>
      </c>
      <c r="K74" s="13">
        <v>1606.79</v>
      </c>
      <c r="L74" s="8">
        <v>0</v>
      </c>
      <c r="M74" s="8">
        <v>0</v>
      </c>
      <c r="N74" s="8">
        <v>0</v>
      </c>
      <c r="O74" s="13">
        <v>1606.79</v>
      </c>
      <c r="P74" s="13">
        <v>0</v>
      </c>
      <c r="Q74" s="11">
        <f>VLOOKUP(A74,[1]Consolidado!$A$2:$E$237,4,FALSE)</f>
        <v>1639.58</v>
      </c>
    </row>
    <row r="75" spans="1:17" x14ac:dyDescent="0.2">
      <c r="A75" s="10" t="s">
        <v>1213</v>
      </c>
      <c r="B75" s="6" t="s">
        <v>28</v>
      </c>
      <c r="C75" s="6" t="s">
        <v>29</v>
      </c>
      <c r="D75" s="6" t="s">
        <v>928</v>
      </c>
      <c r="E75" s="6" t="s">
        <v>929</v>
      </c>
      <c r="F75" s="7">
        <v>44428</v>
      </c>
      <c r="G75" s="7">
        <v>44428</v>
      </c>
      <c r="H75" s="7">
        <v>44428</v>
      </c>
      <c r="I75" s="7">
        <v>44445</v>
      </c>
      <c r="J75" s="6" t="s">
        <v>30</v>
      </c>
      <c r="K75" s="13">
        <v>1658.31</v>
      </c>
      <c r="L75" s="8">
        <v>0</v>
      </c>
      <c r="M75" s="8">
        <v>47.79</v>
      </c>
      <c r="N75" s="8">
        <v>0</v>
      </c>
      <c r="O75" s="13">
        <v>1610.52</v>
      </c>
      <c r="P75" s="13">
        <v>0</v>
      </c>
      <c r="Q75" s="11">
        <f>VLOOKUP(A75,[1]Consolidado!$A$2:$E$237,4,FALSE)</f>
        <v>1658.31</v>
      </c>
    </row>
    <row r="76" spans="1:17" x14ac:dyDescent="0.2">
      <c r="A76" s="10" t="s">
        <v>653</v>
      </c>
      <c r="B76" s="6" t="s">
        <v>28</v>
      </c>
      <c r="C76" s="6" t="s">
        <v>29</v>
      </c>
      <c r="D76" s="6" t="s">
        <v>650</v>
      </c>
      <c r="E76" s="6" t="s">
        <v>651</v>
      </c>
      <c r="F76" s="7">
        <v>44368</v>
      </c>
      <c r="G76" s="7">
        <v>44376</v>
      </c>
      <c r="H76" s="7">
        <v>44382</v>
      </c>
      <c r="I76" s="7">
        <v>44384</v>
      </c>
      <c r="J76" s="6" t="s">
        <v>30</v>
      </c>
      <c r="K76" s="13">
        <v>2219.87</v>
      </c>
      <c r="L76" s="8">
        <v>0</v>
      </c>
      <c r="M76" s="8">
        <v>0</v>
      </c>
      <c r="N76" s="8">
        <v>0</v>
      </c>
      <c r="O76" s="13">
        <v>2219.87</v>
      </c>
      <c r="P76" s="13">
        <v>0</v>
      </c>
      <c r="Q76" s="11">
        <f>VLOOKUP(A76,[1]Consolidado!$A$2:$E$237,4,FALSE)</f>
        <v>2265.17</v>
      </c>
    </row>
    <row r="77" spans="1:17" x14ac:dyDescent="0.2">
      <c r="A77" s="10" t="s">
        <v>376</v>
      </c>
      <c r="B77" s="6" t="s">
        <v>28</v>
      </c>
      <c r="C77" s="6" t="s">
        <v>29</v>
      </c>
      <c r="D77" s="6" t="s">
        <v>373</v>
      </c>
      <c r="E77" s="6" t="s">
        <v>374</v>
      </c>
      <c r="F77" s="7">
        <v>44368</v>
      </c>
      <c r="G77" s="7">
        <v>44376</v>
      </c>
      <c r="H77" s="7">
        <v>44382</v>
      </c>
      <c r="I77" s="7">
        <v>44384</v>
      </c>
      <c r="J77" s="6" t="s">
        <v>30</v>
      </c>
      <c r="K77" s="13">
        <v>2219.87</v>
      </c>
      <c r="L77" s="8">
        <v>0</v>
      </c>
      <c r="M77" s="8">
        <v>0</v>
      </c>
      <c r="N77" s="8">
        <v>0</v>
      </c>
      <c r="O77" s="13">
        <v>2219.87</v>
      </c>
      <c r="P77" s="13">
        <v>0</v>
      </c>
      <c r="Q77" s="11">
        <f>VLOOKUP(A77,[1]Consolidado!$A$2:$E$237,4,FALSE)</f>
        <v>2265.17</v>
      </c>
    </row>
    <row r="78" spans="1:17" x14ac:dyDescent="0.2">
      <c r="A78" s="10" t="s">
        <v>922</v>
      </c>
      <c r="B78" s="6" t="s">
        <v>28</v>
      </c>
      <c r="C78" s="6" t="s">
        <v>29</v>
      </c>
      <c r="D78" s="6" t="s">
        <v>650</v>
      </c>
      <c r="E78" s="6" t="s">
        <v>651</v>
      </c>
      <c r="F78" s="7">
        <v>44428</v>
      </c>
      <c r="G78" s="7">
        <v>44428</v>
      </c>
      <c r="H78" s="7">
        <v>44428</v>
      </c>
      <c r="I78" s="7">
        <v>44445</v>
      </c>
      <c r="J78" s="6" t="s">
        <v>30</v>
      </c>
      <c r="K78" s="13">
        <v>2291.0500000000002</v>
      </c>
      <c r="L78" s="8">
        <v>0</v>
      </c>
      <c r="M78" s="8">
        <v>47.79</v>
      </c>
      <c r="N78" s="8">
        <v>0</v>
      </c>
      <c r="O78" s="13">
        <v>2243.2600000000002</v>
      </c>
      <c r="P78" s="13">
        <v>0</v>
      </c>
      <c r="Q78" s="11">
        <f>VLOOKUP(A78,[1]Consolidado!$A$2:$E$237,4,FALSE)</f>
        <v>2291.0500000000002</v>
      </c>
    </row>
    <row r="79" spans="1:17" x14ac:dyDescent="0.2">
      <c r="A79" s="10" t="s">
        <v>634</v>
      </c>
      <c r="B79" s="6" t="s">
        <v>28</v>
      </c>
      <c r="C79" s="6" t="s">
        <v>29</v>
      </c>
      <c r="D79" s="6" t="s">
        <v>373</v>
      </c>
      <c r="E79" s="6" t="s">
        <v>374</v>
      </c>
      <c r="F79" s="7">
        <v>44428</v>
      </c>
      <c r="G79" s="7">
        <v>44428</v>
      </c>
      <c r="H79" s="7">
        <v>44428</v>
      </c>
      <c r="I79" s="7">
        <v>44445</v>
      </c>
      <c r="J79" s="6" t="s">
        <v>30</v>
      </c>
      <c r="K79" s="13">
        <v>2291.0500000000002</v>
      </c>
      <c r="L79" s="8">
        <v>0</v>
      </c>
      <c r="M79" s="8">
        <v>47.79</v>
      </c>
      <c r="N79" s="8">
        <v>0</v>
      </c>
      <c r="O79" s="13">
        <v>2243.2600000000002</v>
      </c>
      <c r="P79" s="13">
        <v>0</v>
      </c>
      <c r="Q79" s="11">
        <f>VLOOKUP(A79,[1]Consolidado!$A$2:$E$237,4,FALSE)</f>
        <v>2291.0500000000002</v>
      </c>
    </row>
    <row r="80" spans="1:17" x14ac:dyDescent="0.2">
      <c r="A80" s="10" t="s">
        <v>371</v>
      </c>
      <c r="B80" s="6" t="s">
        <v>28</v>
      </c>
      <c r="C80" s="6" t="s">
        <v>29</v>
      </c>
      <c r="D80" s="6" t="s">
        <v>20</v>
      </c>
      <c r="E80" s="6" t="s">
        <v>21</v>
      </c>
      <c r="F80" s="7">
        <v>44368</v>
      </c>
      <c r="G80" s="7">
        <v>44376</v>
      </c>
      <c r="H80" s="7">
        <v>44382</v>
      </c>
      <c r="I80" s="7">
        <v>44384</v>
      </c>
      <c r="J80" s="6" t="s">
        <v>30</v>
      </c>
      <c r="K80" s="9">
        <v>3214.5</v>
      </c>
      <c r="L80" s="8">
        <v>0</v>
      </c>
      <c r="M80" s="8">
        <v>0</v>
      </c>
      <c r="N80" s="8">
        <v>0</v>
      </c>
      <c r="O80" s="9">
        <v>3214.5</v>
      </c>
      <c r="P80" s="9">
        <v>0</v>
      </c>
      <c r="Q80" s="11">
        <f>VLOOKUP(A80,[1]Consolidado!$A$2:$E$237,4,FALSE)</f>
        <v>3280.1</v>
      </c>
    </row>
    <row r="81" spans="1:17" x14ac:dyDescent="0.2">
      <c r="A81" s="10" t="s">
        <v>27</v>
      </c>
      <c r="B81" s="6" t="s">
        <v>28</v>
      </c>
      <c r="C81" s="6" t="s">
        <v>29</v>
      </c>
      <c r="D81" s="6" t="s">
        <v>20</v>
      </c>
      <c r="E81" s="6" t="s">
        <v>21</v>
      </c>
      <c r="F81" s="7">
        <v>44428</v>
      </c>
      <c r="G81" s="7">
        <v>44428</v>
      </c>
      <c r="H81" s="7">
        <v>44428</v>
      </c>
      <c r="I81" s="7">
        <v>44445</v>
      </c>
      <c r="J81" s="6" t="s">
        <v>30</v>
      </c>
      <c r="K81" s="9">
        <v>3317.59</v>
      </c>
      <c r="L81" s="8">
        <v>0</v>
      </c>
      <c r="M81" s="8">
        <v>47.8</v>
      </c>
      <c r="N81" s="8">
        <v>0</v>
      </c>
      <c r="O81" s="9">
        <v>3269.79</v>
      </c>
      <c r="P81" s="9">
        <v>0</v>
      </c>
      <c r="Q81" s="11">
        <f>VLOOKUP(A81,[1]Consolidado!$A$2:$E$237,4,FALSE)</f>
        <v>3317.59</v>
      </c>
    </row>
    <row r="82" spans="1:17" x14ac:dyDescent="0.2">
      <c r="A82" s="10" t="s">
        <v>20</v>
      </c>
      <c r="B82" s="6" t="s">
        <v>28</v>
      </c>
      <c r="C82" s="6" t="s">
        <v>29</v>
      </c>
      <c r="D82" s="6" t="s">
        <v>928</v>
      </c>
      <c r="E82" s="6" t="s">
        <v>929</v>
      </c>
      <c r="F82" s="7">
        <v>44368</v>
      </c>
      <c r="G82" s="7">
        <v>44376</v>
      </c>
      <c r="H82" s="7">
        <v>44382</v>
      </c>
      <c r="I82" s="7">
        <v>44384</v>
      </c>
      <c r="J82" s="6" t="s">
        <v>30</v>
      </c>
      <c r="K82" s="13">
        <v>5621.19</v>
      </c>
      <c r="L82" s="8">
        <v>0</v>
      </c>
      <c r="M82" s="8">
        <v>0</v>
      </c>
      <c r="N82" s="8">
        <v>0</v>
      </c>
      <c r="O82" s="13">
        <v>5621.19</v>
      </c>
      <c r="P82" s="13">
        <v>0</v>
      </c>
      <c r="Q82" s="11">
        <f>VLOOKUP(A82,[1]Consolidado!$A$2:$E$237,4,FALSE)</f>
        <v>5735.91</v>
      </c>
    </row>
    <row r="83" spans="1:17" x14ac:dyDescent="0.2">
      <c r="A83" s="10" t="s">
        <v>654</v>
      </c>
      <c r="B83" s="6" t="s">
        <v>28</v>
      </c>
      <c r="C83" s="6" t="s">
        <v>29</v>
      </c>
      <c r="D83" s="6" t="s">
        <v>650</v>
      </c>
      <c r="E83" s="6" t="s">
        <v>651</v>
      </c>
      <c r="F83" s="7">
        <v>44368</v>
      </c>
      <c r="G83" s="7">
        <v>44376</v>
      </c>
      <c r="H83" s="7">
        <v>44382</v>
      </c>
      <c r="I83" s="7">
        <v>44384</v>
      </c>
      <c r="J83" s="6" t="s">
        <v>30</v>
      </c>
      <c r="K83" s="13">
        <v>7765.99</v>
      </c>
      <c r="L83" s="8">
        <v>0</v>
      </c>
      <c r="M83" s="8">
        <v>0</v>
      </c>
      <c r="N83" s="8">
        <v>0</v>
      </c>
      <c r="O83" s="13">
        <v>7765.99</v>
      </c>
      <c r="P83" s="13">
        <v>0</v>
      </c>
      <c r="Q83" s="11">
        <f>VLOOKUP(A83,[1]Consolidado!$A$2:$E$237,4,FALSE)</f>
        <v>7924.4800000000005</v>
      </c>
    </row>
    <row r="84" spans="1:17" x14ac:dyDescent="0.2">
      <c r="A84" s="10" t="s">
        <v>377</v>
      </c>
      <c r="B84" s="6" t="s">
        <v>28</v>
      </c>
      <c r="C84" s="6" t="s">
        <v>29</v>
      </c>
      <c r="D84" s="6" t="s">
        <v>373</v>
      </c>
      <c r="E84" s="6" t="s">
        <v>374</v>
      </c>
      <c r="F84" s="7">
        <v>44368</v>
      </c>
      <c r="G84" s="7">
        <v>44376</v>
      </c>
      <c r="H84" s="7">
        <v>44382</v>
      </c>
      <c r="I84" s="7">
        <v>44384</v>
      </c>
      <c r="J84" s="6" t="s">
        <v>30</v>
      </c>
      <c r="K84" s="13">
        <v>7765.99</v>
      </c>
      <c r="L84" s="8">
        <v>0</v>
      </c>
      <c r="M84" s="8">
        <v>0</v>
      </c>
      <c r="N84" s="8">
        <v>0</v>
      </c>
      <c r="O84" s="13">
        <v>7765.99</v>
      </c>
      <c r="P84" s="13">
        <v>0</v>
      </c>
      <c r="Q84" s="11">
        <f>VLOOKUP(A84,[1]Consolidado!$A$2:$E$237,4,FALSE)</f>
        <v>7924.4800000000005</v>
      </c>
    </row>
    <row r="85" spans="1:17" x14ac:dyDescent="0.2">
      <c r="A85" s="10" t="s">
        <v>370</v>
      </c>
      <c r="B85" s="6" t="s">
        <v>28</v>
      </c>
      <c r="C85" s="6" t="s">
        <v>29</v>
      </c>
      <c r="D85" s="6" t="s">
        <v>20</v>
      </c>
      <c r="E85" s="6" t="s">
        <v>21</v>
      </c>
      <c r="F85" s="7">
        <v>44368</v>
      </c>
      <c r="G85" s="7">
        <v>44376</v>
      </c>
      <c r="H85" s="7">
        <v>44382</v>
      </c>
      <c r="I85" s="7">
        <v>44384</v>
      </c>
      <c r="J85" s="6" t="s">
        <v>30</v>
      </c>
      <c r="K85" s="9">
        <v>11245.63</v>
      </c>
      <c r="L85" s="8">
        <v>0</v>
      </c>
      <c r="M85" s="8">
        <v>0</v>
      </c>
      <c r="N85" s="8">
        <v>0</v>
      </c>
      <c r="O85" s="9">
        <v>11245.63</v>
      </c>
      <c r="P85" s="9">
        <v>0</v>
      </c>
      <c r="Q85" s="11">
        <f>VLOOKUP(A85,[1]Consolidado!$A$2:$E$237,4,FALSE)</f>
        <v>11475.130000000001</v>
      </c>
    </row>
    <row r="86" spans="1:17" x14ac:dyDescent="0.2">
      <c r="A86" s="10" t="s">
        <v>930</v>
      </c>
      <c r="B86" s="6" t="s">
        <v>28</v>
      </c>
      <c r="C86" s="6" t="s">
        <v>29</v>
      </c>
      <c r="D86" s="6" t="s">
        <v>928</v>
      </c>
      <c r="E86" s="6" t="s">
        <v>929</v>
      </c>
      <c r="F86" s="7">
        <v>44368</v>
      </c>
      <c r="G86" s="7">
        <v>44376</v>
      </c>
      <c r="H86" s="7">
        <v>44382</v>
      </c>
      <c r="I86" s="7">
        <v>44384</v>
      </c>
      <c r="J86" s="6" t="s">
        <v>30</v>
      </c>
      <c r="K86" s="13">
        <v>21340.080000000002</v>
      </c>
      <c r="L86" s="8">
        <v>0</v>
      </c>
      <c r="M86" s="8">
        <v>0</v>
      </c>
      <c r="N86" s="8">
        <v>0</v>
      </c>
      <c r="O86" s="13">
        <v>21340.080000000002</v>
      </c>
      <c r="P86" s="13">
        <v>0</v>
      </c>
      <c r="Q86" s="11">
        <f>VLOOKUP(A86,[1]Consolidado!$A$2:$E$237,4,FALSE)</f>
        <v>21775.59</v>
      </c>
    </row>
    <row r="87" spans="1:17" x14ac:dyDescent="0.2">
      <c r="A87" s="10" t="s">
        <v>652</v>
      </c>
      <c r="B87" s="6" t="s">
        <v>28</v>
      </c>
      <c r="C87" s="6" t="s">
        <v>29</v>
      </c>
      <c r="D87" s="6" t="s">
        <v>650</v>
      </c>
      <c r="E87" s="6" t="s">
        <v>651</v>
      </c>
      <c r="F87" s="7">
        <v>44368</v>
      </c>
      <c r="G87" s="7">
        <v>44376</v>
      </c>
      <c r="H87" s="7">
        <v>44382</v>
      </c>
      <c r="I87" s="7">
        <v>44384</v>
      </c>
      <c r="J87" s="6" t="s">
        <v>30</v>
      </c>
      <c r="K87" s="13">
        <v>29482.53</v>
      </c>
      <c r="L87" s="8">
        <v>0</v>
      </c>
      <c r="M87" s="8">
        <v>0</v>
      </c>
      <c r="N87" s="8">
        <v>0</v>
      </c>
      <c r="O87" s="13">
        <v>29482.53</v>
      </c>
      <c r="P87" s="13">
        <v>0</v>
      </c>
      <c r="Q87" s="11">
        <f>VLOOKUP(A87,[1]Consolidado!$A$2:$E$237,4,FALSE)</f>
        <v>30084.21</v>
      </c>
    </row>
    <row r="88" spans="1:17" x14ac:dyDescent="0.2">
      <c r="A88" s="10" t="s">
        <v>375</v>
      </c>
      <c r="B88" s="6" t="s">
        <v>28</v>
      </c>
      <c r="C88" s="6" t="s">
        <v>29</v>
      </c>
      <c r="D88" s="6" t="s">
        <v>373</v>
      </c>
      <c r="E88" s="6" t="s">
        <v>374</v>
      </c>
      <c r="F88" s="7">
        <v>44368</v>
      </c>
      <c r="G88" s="7">
        <v>44376</v>
      </c>
      <c r="H88" s="7">
        <v>44382</v>
      </c>
      <c r="I88" s="7">
        <v>44384</v>
      </c>
      <c r="J88" s="6" t="s">
        <v>30</v>
      </c>
      <c r="K88" s="13">
        <v>29482.53</v>
      </c>
      <c r="L88" s="8">
        <v>0</v>
      </c>
      <c r="M88" s="8">
        <v>0</v>
      </c>
      <c r="N88" s="8">
        <v>0</v>
      </c>
      <c r="O88" s="13">
        <v>29482.53</v>
      </c>
      <c r="P88" s="13">
        <v>0</v>
      </c>
      <c r="Q88" s="11">
        <f>VLOOKUP(A88,[1]Consolidado!$A$2:$E$237,4,FALSE)</f>
        <v>30084.21</v>
      </c>
    </row>
    <row r="89" spans="1:17" x14ac:dyDescent="0.2">
      <c r="A89" s="10" t="s">
        <v>932</v>
      </c>
      <c r="B89" s="6" t="s">
        <v>28</v>
      </c>
      <c r="C89" s="6" t="s">
        <v>29</v>
      </c>
      <c r="D89" s="6" t="s">
        <v>928</v>
      </c>
      <c r="E89" s="6" t="s">
        <v>929</v>
      </c>
      <c r="F89" s="7">
        <v>44368</v>
      </c>
      <c r="G89" s="7">
        <v>44376</v>
      </c>
      <c r="H89" s="7">
        <v>44382</v>
      </c>
      <c r="I89" s="7">
        <v>44384</v>
      </c>
      <c r="J89" s="6" t="s">
        <v>30</v>
      </c>
      <c r="K89" s="13">
        <v>30079.93</v>
      </c>
      <c r="L89" s="8">
        <v>0</v>
      </c>
      <c r="M89" s="8">
        <v>0</v>
      </c>
      <c r="N89" s="8">
        <v>0</v>
      </c>
      <c r="O89" s="13">
        <v>30079.93</v>
      </c>
      <c r="P89" s="13">
        <v>0</v>
      </c>
      <c r="Q89" s="11">
        <f>VLOOKUP(A89,[1]Consolidado!$A$2:$E$237,4,FALSE)</f>
        <v>30693.81</v>
      </c>
    </row>
    <row r="90" spans="1:17" x14ac:dyDescent="0.2">
      <c r="A90" s="10" t="s">
        <v>655</v>
      </c>
      <c r="B90" s="6" t="s">
        <v>28</v>
      </c>
      <c r="C90" s="6" t="s">
        <v>29</v>
      </c>
      <c r="D90" s="6" t="s">
        <v>650</v>
      </c>
      <c r="E90" s="6" t="s">
        <v>651</v>
      </c>
      <c r="F90" s="7">
        <v>44368</v>
      </c>
      <c r="G90" s="7">
        <v>44376</v>
      </c>
      <c r="H90" s="7">
        <v>44382</v>
      </c>
      <c r="I90" s="7">
        <v>44384</v>
      </c>
      <c r="J90" s="6" t="s">
        <v>30</v>
      </c>
      <c r="K90" s="13">
        <v>41557.120000000003</v>
      </c>
      <c r="L90" s="8">
        <v>0</v>
      </c>
      <c r="M90" s="8">
        <v>0</v>
      </c>
      <c r="N90" s="8">
        <v>0</v>
      </c>
      <c r="O90" s="13">
        <v>41557.120000000003</v>
      </c>
      <c r="P90" s="13">
        <v>0</v>
      </c>
      <c r="Q90" s="11">
        <f>VLOOKUP(A90,[1]Consolidado!$A$2:$E$237,4,FALSE)</f>
        <v>42405.22</v>
      </c>
    </row>
    <row r="91" spans="1:17" x14ac:dyDescent="0.2">
      <c r="A91" s="10" t="s">
        <v>378</v>
      </c>
      <c r="B91" s="6" t="s">
        <v>28</v>
      </c>
      <c r="C91" s="6" t="s">
        <v>29</v>
      </c>
      <c r="D91" s="6" t="s">
        <v>373</v>
      </c>
      <c r="E91" s="6" t="s">
        <v>374</v>
      </c>
      <c r="F91" s="7">
        <v>44368</v>
      </c>
      <c r="G91" s="7">
        <v>44376</v>
      </c>
      <c r="H91" s="7">
        <v>44382</v>
      </c>
      <c r="I91" s="7">
        <v>44384</v>
      </c>
      <c r="J91" s="6" t="s">
        <v>30</v>
      </c>
      <c r="K91" s="13">
        <v>41557.120000000003</v>
      </c>
      <c r="L91" s="8">
        <v>0</v>
      </c>
      <c r="M91" s="8">
        <v>0</v>
      </c>
      <c r="N91" s="8">
        <v>0</v>
      </c>
      <c r="O91" s="13">
        <v>41557.120000000003</v>
      </c>
      <c r="P91" s="13">
        <v>0</v>
      </c>
      <c r="Q91" s="11">
        <f>VLOOKUP(A91,[1]Consolidado!$A$2:$E$237,4,FALSE)</f>
        <v>42405.22</v>
      </c>
    </row>
    <row r="92" spans="1:17" x14ac:dyDescent="0.2">
      <c r="A92" s="10" t="s">
        <v>372</v>
      </c>
      <c r="B92" s="6" t="s">
        <v>28</v>
      </c>
      <c r="C92" s="6" t="s">
        <v>29</v>
      </c>
      <c r="D92" s="6" t="s">
        <v>20</v>
      </c>
      <c r="E92" s="6" t="s">
        <v>21</v>
      </c>
      <c r="F92" s="7">
        <v>44368</v>
      </c>
      <c r="G92" s="7">
        <v>44376</v>
      </c>
      <c r="H92" s="7">
        <v>44382</v>
      </c>
      <c r="I92" s="7">
        <v>44384</v>
      </c>
      <c r="J92" s="6" t="s">
        <v>30</v>
      </c>
      <c r="K92" s="9">
        <v>42692.47</v>
      </c>
      <c r="L92" s="8">
        <v>0</v>
      </c>
      <c r="M92" s="8">
        <v>0</v>
      </c>
      <c r="N92" s="8">
        <v>0</v>
      </c>
      <c r="O92" s="9">
        <v>42692.47</v>
      </c>
      <c r="P92" s="9">
        <v>0</v>
      </c>
      <c r="Q92" s="11">
        <f>VLOOKUP(A92,[1]Consolidado!$A$2:$E$237,4,FALSE)</f>
        <v>43563.74</v>
      </c>
    </row>
    <row r="93" spans="1:17" x14ac:dyDescent="0.2">
      <c r="A93" s="10" t="s">
        <v>369</v>
      </c>
      <c r="B93" s="6" t="s">
        <v>28</v>
      </c>
      <c r="C93" s="6" t="s">
        <v>29</v>
      </c>
      <c r="D93" s="6" t="s">
        <v>20</v>
      </c>
      <c r="E93" s="6" t="s">
        <v>21</v>
      </c>
      <c r="F93" s="7">
        <v>44368</v>
      </c>
      <c r="G93" s="7">
        <v>44376</v>
      </c>
      <c r="H93" s="7">
        <v>44382</v>
      </c>
      <c r="I93" s="7">
        <v>44384</v>
      </c>
      <c r="J93" s="6" t="s">
        <v>30</v>
      </c>
      <c r="K93" s="9">
        <v>60177.2</v>
      </c>
      <c r="L93" s="8">
        <v>0</v>
      </c>
      <c r="M93" s="8">
        <v>0</v>
      </c>
      <c r="N93" s="8">
        <v>0</v>
      </c>
      <c r="O93" s="9">
        <v>60177.2</v>
      </c>
      <c r="P93" s="9">
        <v>0</v>
      </c>
      <c r="Q93" s="11">
        <f>VLOOKUP(A93,[1]Consolidado!$A$2:$E$237,4,FALSE)</f>
        <v>61405.31</v>
      </c>
    </row>
    <row r="94" spans="1:17" x14ac:dyDescent="0.2">
      <c r="A94" s="10" t="s">
        <v>1073</v>
      </c>
      <c r="B94" s="6" t="s">
        <v>28</v>
      </c>
      <c r="C94" s="6" t="s">
        <v>29</v>
      </c>
      <c r="D94" s="6" t="s">
        <v>928</v>
      </c>
      <c r="E94" s="6" t="s">
        <v>929</v>
      </c>
      <c r="F94" s="7">
        <v>44316</v>
      </c>
      <c r="G94" s="7">
        <v>44316</v>
      </c>
      <c r="H94" s="7">
        <v>44316</v>
      </c>
      <c r="I94" s="7">
        <v>44316</v>
      </c>
      <c r="J94" s="6" t="s">
        <v>16</v>
      </c>
      <c r="K94" s="13">
        <v>21640.02</v>
      </c>
      <c r="L94" s="8">
        <v>0</v>
      </c>
      <c r="M94" s="8">
        <v>0</v>
      </c>
      <c r="N94" s="8">
        <v>0</v>
      </c>
      <c r="O94" s="13">
        <v>21640.02</v>
      </c>
      <c r="P94" s="13">
        <v>0</v>
      </c>
      <c r="Q94" s="11" t="e">
        <f>VLOOKUP(A94,[1]Consolidado!$A$2:$E$237,4,FALSE)</f>
        <v>#N/A</v>
      </c>
    </row>
    <row r="95" spans="1:17" x14ac:dyDescent="0.2">
      <c r="A95" s="10" t="s">
        <v>217</v>
      </c>
      <c r="B95" s="6" t="s">
        <v>28</v>
      </c>
      <c r="C95" s="6" t="s">
        <v>29</v>
      </c>
      <c r="D95" s="6" t="s">
        <v>20</v>
      </c>
      <c r="E95" s="6" t="s">
        <v>21</v>
      </c>
      <c r="F95" s="7">
        <v>44316</v>
      </c>
      <c r="G95" s="7">
        <v>44316</v>
      </c>
      <c r="H95" s="7">
        <v>44316</v>
      </c>
      <c r="I95" s="7">
        <v>44316</v>
      </c>
      <c r="J95" s="6" t="s">
        <v>16</v>
      </c>
      <c r="K95" s="9">
        <v>43292.51</v>
      </c>
      <c r="L95" s="8">
        <v>0</v>
      </c>
      <c r="M95" s="8">
        <v>0</v>
      </c>
      <c r="N95" s="8">
        <v>0</v>
      </c>
      <c r="O95" s="9">
        <v>43292.51</v>
      </c>
      <c r="P95" s="9">
        <v>0</v>
      </c>
      <c r="Q95" s="11" t="e">
        <f>VLOOKUP(A95,[1]Consolidado!$A$2:$E$237,4,FALSE)</f>
        <v>#N/A</v>
      </c>
    </row>
    <row r="96" spans="1:17" x14ac:dyDescent="0.2">
      <c r="A96" s="10" t="s">
        <v>783</v>
      </c>
      <c r="B96" s="6" t="s">
        <v>28</v>
      </c>
      <c r="C96" s="6" t="s">
        <v>29</v>
      </c>
      <c r="D96" s="6" t="s">
        <v>650</v>
      </c>
      <c r="E96" s="6" t="s">
        <v>651</v>
      </c>
      <c r="F96" s="7">
        <v>44316</v>
      </c>
      <c r="G96" s="7">
        <v>44316</v>
      </c>
      <c r="H96" s="7">
        <v>44316</v>
      </c>
      <c r="I96" s="7">
        <v>44316</v>
      </c>
      <c r="J96" s="6" t="s">
        <v>16</v>
      </c>
      <c r="K96" s="13">
        <v>29896.9</v>
      </c>
      <c r="L96" s="8">
        <v>0</v>
      </c>
      <c r="M96" s="8">
        <v>0</v>
      </c>
      <c r="N96" s="8">
        <v>0</v>
      </c>
      <c r="O96" s="13">
        <v>29896.9</v>
      </c>
      <c r="P96" s="13">
        <v>0</v>
      </c>
      <c r="Q96" s="11" t="e">
        <f>VLOOKUP(A96,[1]Consolidado!$A$2:$E$237,4,FALSE)</f>
        <v>#N/A</v>
      </c>
    </row>
    <row r="97" spans="1:17" x14ac:dyDescent="0.2">
      <c r="A97" s="10" t="s">
        <v>517</v>
      </c>
      <c r="B97" s="6" t="s">
        <v>28</v>
      </c>
      <c r="C97" s="6" t="s">
        <v>29</v>
      </c>
      <c r="D97" s="6" t="s">
        <v>373</v>
      </c>
      <c r="E97" s="6" t="s">
        <v>374</v>
      </c>
      <c r="F97" s="7">
        <v>44317</v>
      </c>
      <c r="G97" s="7">
        <v>44317</v>
      </c>
      <c r="H97" s="7">
        <v>44317</v>
      </c>
      <c r="I97" s="7">
        <v>44319</v>
      </c>
      <c r="J97" s="6" t="s">
        <v>16</v>
      </c>
      <c r="K97" s="13">
        <v>29896.9</v>
      </c>
      <c r="L97" s="8">
        <v>0</v>
      </c>
      <c r="M97" s="8">
        <v>0</v>
      </c>
      <c r="N97" s="8">
        <v>0</v>
      </c>
      <c r="O97" s="13">
        <v>29896.9</v>
      </c>
      <c r="P97" s="13">
        <v>0</v>
      </c>
      <c r="Q97" s="11" t="e">
        <f>VLOOKUP(A97,[1]Consolidado!$A$2:$E$237,4,FALSE)</f>
        <v>#N/A</v>
      </c>
    </row>
    <row r="98" spans="1:17" x14ac:dyDescent="0.2">
      <c r="A98" s="10" t="s">
        <v>1257</v>
      </c>
      <c r="B98" s="6" t="s">
        <v>1255</v>
      </c>
      <c r="C98" s="6" t="s">
        <v>1254</v>
      </c>
      <c r="D98" s="6" t="s">
        <v>1197</v>
      </c>
      <c r="E98" s="6" t="s">
        <v>1222</v>
      </c>
      <c r="F98" s="7">
        <v>44496</v>
      </c>
      <c r="G98" s="7">
        <v>44496</v>
      </c>
      <c r="H98" s="7">
        <v>44508</v>
      </c>
      <c r="I98" s="7">
        <v>44508</v>
      </c>
      <c r="J98" s="6" t="s">
        <v>1253</v>
      </c>
      <c r="K98" s="13">
        <v>65733</v>
      </c>
      <c r="L98" s="8">
        <v>0</v>
      </c>
      <c r="M98" s="8">
        <v>0</v>
      </c>
      <c r="N98" s="8">
        <v>0</v>
      </c>
      <c r="O98" s="13">
        <v>65733</v>
      </c>
      <c r="P98" s="13">
        <v>0</v>
      </c>
      <c r="Q98" s="11">
        <f>VLOOKUP(A98,[1]Consolidado!$A$2:$E$237,4,FALSE)</f>
        <v>131466</v>
      </c>
    </row>
    <row r="99" spans="1:17" x14ac:dyDescent="0.2">
      <c r="A99" s="10" t="s">
        <v>1396</v>
      </c>
      <c r="B99" s="6" t="s">
        <v>1255</v>
      </c>
      <c r="C99" s="6" t="s">
        <v>1254</v>
      </c>
      <c r="D99" s="6" t="s">
        <v>1221</v>
      </c>
      <c r="E99" s="6" t="s">
        <v>1222</v>
      </c>
      <c r="F99" s="7">
        <v>44589</v>
      </c>
      <c r="G99" s="7">
        <v>44589</v>
      </c>
      <c r="H99" s="7">
        <v>44589</v>
      </c>
      <c r="I99" s="7">
        <v>44589</v>
      </c>
      <c r="J99" s="6" t="s">
        <v>1395</v>
      </c>
      <c r="K99" s="13">
        <v>18994</v>
      </c>
      <c r="L99" s="8">
        <v>0</v>
      </c>
      <c r="M99" s="8">
        <v>0</v>
      </c>
      <c r="N99" s="8">
        <v>0</v>
      </c>
      <c r="O99" s="13">
        <v>18994</v>
      </c>
      <c r="P99" s="13">
        <v>0</v>
      </c>
      <c r="Q99" s="11" t="e">
        <f>VLOOKUP(A99,[1]Consolidado!$A$2:$E$237,4,FALSE)</f>
        <v>#N/A</v>
      </c>
    </row>
    <row r="100" spans="1:17" x14ac:dyDescent="0.2">
      <c r="A100" s="10" t="s">
        <v>1368</v>
      </c>
      <c r="B100" s="6" t="s">
        <v>1255</v>
      </c>
      <c r="C100" s="6" t="s">
        <v>1254</v>
      </c>
      <c r="D100" s="6" t="s">
        <v>1221</v>
      </c>
      <c r="E100" s="6" t="s">
        <v>1222</v>
      </c>
      <c r="F100" s="7">
        <v>44606</v>
      </c>
      <c r="G100" s="7">
        <v>44606</v>
      </c>
      <c r="H100" s="7">
        <v>44606</v>
      </c>
      <c r="I100" s="7">
        <v>44613</v>
      </c>
      <c r="J100" s="6" t="s">
        <v>1367</v>
      </c>
      <c r="K100" s="13">
        <v>18994</v>
      </c>
      <c r="L100" s="8">
        <v>0</v>
      </c>
      <c r="M100" s="8">
        <v>0</v>
      </c>
      <c r="N100" s="8">
        <v>0</v>
      </c>
      <c r="O100" s="13">
        <v>18994</v>
      </c>
      <c r="P100" s="13">
        <v>0</v>
      </c>
      <c r="Q100" s="11" t="e">
        <f>VLOOKUP(A100,[1]Consolidado!$A$2:$E$237,4,FALSE)</f>
        <v>#N/A</v>
      </c>
    </row>
    <row r="101" spans="1:17" x14ac:dyDescent="0.2">
      <c r="A101" s="10" t="s">
        <v>1256</v>
      </c>
      <c r="B101" s="6" t="s">
        <v>1255</v>
      </c>
      <c r="C101" s="6" t="s">
        <v>1254</v>
      </c>
      <c r="D101" s="6" t="s">
        <v>1197</v>
      </c>
      <c r="E101" s="6" t="s">
        <v>1222</v>
      </c>
      <c r="F101" s="7">
        <v>44496</v>
      </c>
      <c r="G101" s="7">
        <v>44496</v>
      </c>
      <c r="H101" s="7">
        <v>44527</v>
      </c>
      <c r="I101" s="7">
        <v>44529</v>
      </c>
      <c r="J101" s="6" t="s">
        <v>1253</v>
      </c>
      <c r="K101" s="13">
        <v>65733</v>
      </c>
      <c r="L101" s="8">
        <v>0</v>
      </c>
      <c r="M101" s="8">
        <v>0</v>
      </c>
      <c r="N101" s="8">
        <v>0</v>
      </c>
      <c r="O101" s="13">
        <v>65733</v>
      </c>
      <c r="P101" s="13">
        <v>0</v>
      </c>
      <c r="Q101" s="11" t="e">
        <f>VLOOKUP(A101,[1]Consolidado!$A$2:$E$237,4,FALSE)</f>
        <v>#N/A</v>
      </c>
    </row>
    <row r="102" spans="1:17" x14ac:dyDescent="0.2">
      <c r="A102" s="10" t="s">
        <v>1233</v>
      </c>
      <c r="B102" s="6" t="s">
        <v>1232</v>
      </c>
      <c r="C102" s="6" t="s">
        <v>1231</v>
      </c>
      <c r="D102" s="6" t="s">
        <v>1221</v>
      </c>
      <c r="E102" s="6" t="s">
        <v>1222</v>
      </c>
      <c r="F102" s="7">
        <v>44613</v>
      </c>
      <c r="G102" s="7">
        <v>44648</v>
      </c>
      <c r="H102" s="7">
        <v>44648</v>
      </c>
      <c r="I102" s="7">
        <v>44655</v>
      </c>
      <c r="J102" s="6" t="s">
        <v>16</v>
      </c>
      <c r="K102" s="13">
        <v>148240</v>
      </c>
      <c r="L102" s="8">
        <v>0</v>
      </c>
      <c r="M102" s="8">
        <v>0</v>
      </c>
      <c r="N102" s="8">
        <v>0</v>
      </c>
      <c r="O102" s="13">
        <v>148240</v>
      </c>
      <c r="P102" s="13">
        <v>0</v>
      </c>
      <c r="Q102" s="11">
        <f>VLOOKUP(A102,[1]Consolidado!$A$2:$E$237,4,FALSE)</f>
        <v>148240</v>
      </c>
    </row>
    <row r="103" spans="1:17" x14ac:dyDescent="0.2">
      <c r="A103" s="10" t="s">
        <v>1230</v>
      </c>
      <c r="B103" s="6" t="s">
        <v>1228</v>
      </c>
      <c r="C103" s="6" t="s">
        <v>1227</v>
      </c>
      <c r="D103" s="6" t="s">
        <v>1221</v>
      </c>
      <c r="E103" s="6" t="s">
        <v>1222</v>
      </c>
      <c r="F103" s="7">
        <v>44718</v>
      </c>
      <c r="G103" s="7">
        <v>44721</v>
      </c>
      <c r="H103" s="7">
        <v>44727</v>
      </c>
      <c r="I103" s="7">
        <v>44727</v>
      </c>
      <c r="J103" s="6" t="s">
        <v>1226</v>
      </c>
      <c r="K103" s="13">
        <v>3594.47</v>
      </c>
      <c r="L103" s="8">
        <v>0</v>
      </c>
      <c r="M103" s="8">
        <v>0</v>
      </c>
      <c r="N103" s="8">
        <v>0</v>
      </c>
      <c r="O103" s="13">
        <v>3594.47</v>
      </c>
      <c r="P103" s="13">
        <v>3594.47</v>
      </c>
      <c r="Q103" s="11">
        <f>VLOOKUP(A103,[1]Consolidado!$A$2:$E$237,4,FALSE)</f>
        <v>7188.9400000000005</v>
      </c>
    </row>
    <row r="104" spans="1:17" x14ac:dyDescent="0.2">
      <c r="A104" s="10" t="s">
        <v>1229</v>
      </c>
      <c r="B104" s="6" t="s">
        <v>1228</v>
      </c>
      <c r="C104" s="6" t="s">
        <v>1227</v>
      </c>
      <c r="D104" s="6" t="s">
        <v>1221</v>
      </c>
      <c r="E104" s="6" t="s">
        <v>1222</v>
      </c>
      <c r="F104" s="7">
        <v>44718</v>
      </c>
      <c r="G104" s="7">
        <v>44721</v>
      </c>
      <c r="H104" s="7">
        <v>44732</v>
      </c>
      <c r="I104" s="7">
        <v>44732</v>
      </c>
      <c r="J104" s="6" t="s">
        <v>1226</v>
      </c>
      <c r="K104" s="13">
        <v>3594.47</v>
      </c>
      <c r="L104" s="8">
        <v>0</v>
      </c>
      <c r="M104" s="8">
        <v>0</v>
      </c>
      <c r="N104" s="8">
        <v>0</v>
      </c>
      <c r="O104" s="13">
        <v>3594.47</v>
      </c>
      <c r="P104" s="13">
        <v>3594.47</v>
      </c>
      <c r="Q104" s="11" t="e">
        <f>VLOOKUP(A104,[1]Consolidado!$A$2:$E$237,4,FALSE)</f>
        <v>#N/A</v>
      </c>
    </row>
    <row r="105" spans="1:17" x14ac:dyDescent="0.2">
      <c r="A105" s="10" t="s">
        <v>1250</v>
      </c>
      <c r="B105" s="6" t="s">
        <v>1249</v>
      </c>
      <c r="C105" s="6" t="s">
        <v>1248</v>
      </c>
      <c r="D105" s="6" t="s">
        <v>1221</v>
      </c>
      <c r="E105" s="6" t="s">
        <v>1222</v>
      </c>
      <c r="F105" s="7">
        <v>44501</v>
      </c>
      <c r="G105" s="7">
        <v>44501</v>
      </c>
      <c r="H105" s="7">
        <v>44528</v>
      </c>
      <c r="I105" s="7">
        <v>44529</v>
      </c>
      <c r="J105" s="6" t="s">
        <v>1247</v>
      </c>
      <c r="K105" s="13">
        <v>158.9</v>
      </c>
      <c r="L105" s="8">
        <v>0</v>
      </c>
      <c r="M105" s="8">
        <v>0</v>
      </c>
      <c r="N105" s="8">
        <v>0</v>
      </c>
      <c r="O105" s="13">
        <v>158.9</v>
      </c>
      <c r="P105" s="13">
        <v>0</v>
      </c>
      <c r="Q105" s="11">
        <f>VLOOKUP(A105,[1]Consolidado!$A$2:$E$237,4,FALSE)</f>
        <v>158.9</v>
      </c>
    </row>
    <row r="106" spans="1:17" x14ac:dyDescent="0.2">
      <c r="A106" s="10" t="s">
        <v>1252</v>
      </c>
      <c r="B106" s="6" t="s">
        <v>1249</v>
      </c>
      <c r="C106" s="6" t="s">
        <v>1248</v>
      </c>
      <c r="D106" s="6" t="s">
        <v>1221</v>
      </c>
      <c r="E106" s="6" t="s">
        <v>1222</v>
      </c>
      <c r="F106" s="7">
        <v>44468</v>
      </c>
      <c r="G106" s="7">
        <v>44477</v>
      </c>
      <c r="H106" s="7">
        <v>44496</v>
      </c>
      <c r="I106" s="7">
        <v>44496</v>
      </c>
      <c r="J106" s="6" t="s">
        <v>1251</v>
      </c>
      <c r="K106" s="13">
        <v>16326.32</v>
      </c>
      <c r="L106" s="8">
        <v>0</v>
      </c>
      <c r="M106" s="8">
        <v>0</v>
      </c>
      <c r="N106" s="8">
        <v>0</v>
      </c>
      <c r="O106" s="13">
        <v>16326.32</v>
      </c>
      <c r="P106" s="13">
        <v>0</v>
      </c>
      <c r="Q106" s="11">
        <f>VLOOKUP(A106,[1]Consolidado!$A$2:$E$237,4,FALSE)</f>
        <v>16326.32</v>
      </c>
    </row>
    <row r="107" spans="1:17" x14ac:dyDescent="0.2">
      <c r="A107" s="10" t="s">
        <v>1271</v>
      </c>
      <c r="B107" s="6" t="s">
        <v>1270</v>
      </c>
      <c r="C107" s="6" t="s">
        <v>1269</v>
      </c>
      <c r="D107" s="6" t="s">
        <v>1221</v>
      </c>
      <c r="E107" s="6" t="s">
        <v>1222</v>
      </c>
      <c r="F107" s="7">
        <v>44711</v>
      </c>
      <c r="G107" s="7">
        <v>44711</v>
      </c>
      <c r="H107" s="7">
        <v>44718</v>
      </c>
      <c r="I107" s="7">
        <v>44718</v>
      </c>
      <c r="J107" s="6" t="s">
        <v>16</v>
      </c>
      <c r="K107" s="13">
        <v>53506.58</v>
      </c>
      <c r="L107" s="8">
        <v>0</v>
      </c>
      <c r="M107" s="8">
        <v>0</v>
      </c>
      <c r="N107" s="8">
        <v>0</v>
      </c>
      <c r="O107" s="13">
        <v>53506.58</v>
      </c>
      <c r="P107" s="13">
        <v>53506.58</v>
      </c>
      <c r="Q107" s="11">
        <f>VLOOKUP(A107,[1]Consolidado!$A$2:$E$237,4,FALSE)</f>
        <v>53506.58</v>
      </c>
    </row>
    <row r="108" spans="1:17" x14ac:dyDescent="0.2">
      <c r="A108" s="10" t="s">
        <v>1246</v>
      </c>
      <c r="B108" s="6" t="s">
        <v>1245</v>
      </c>
      <c r="C108" s="6" t="s">
        <v>1244</v>
      </c>
      <c r="D108" s="6" t="s">
        <v>1221</v>
      </c>
      <c r="E108" s="6" t="s">
        <v>1222</v>
      </c>
      <c r="F108" s="7">
        <v>44621</v>
      </c>
      <c r="G108" s="7">
        <v>44621</v>
      </c>
      <c r="H108" s="7">
        <v>44621</v>
      </c>
      <c r="I108" s="7">
        <v>44621</v>
      </c>
      <c r="J108" s="6" t="s">
        <v>1243</v>
      </c>
      <c r="K108" s="13">
        <v>800</v>
      </c>
      <c r="L108" s="8">
        <v>0</v>
      </c>
      <c r="M108" s="8">
        <v>0</v>
      </c>
      <c r="N108" s="8">
        <v>0</v>
      </c>
      <c r="O108" s="13">
        <v>800</v>
      </c>
      <c r="P108" s="13">
        <v>0</v>
      </c>
      <c r="Q108" s="11">
        <f>VLOOKUP(A108,[1]Consolidado!$A$2:$E$237,4,FALSE)</f>
        <v>800</v>
      </c>
    </row>
    <row r="109" spans="1:17" x14ac:dyDescent="0.2">
      <c r="A109" s="10" t="s">
        <v>1279</v>
      </c>
      <c r="B109" s="6" t="s">
        <v>1278</v>
      </c>
      <c r="C109" s="6" t="s">
        <v>1277</v>
      </c>
      <c r="D109" s="6" t="s">
        <v>1221</v>
      </c>
      <c r="E109" s="6" t="s">
        <v>1222</v>
      </c>
      <c r="F109" s="7">
        <v>44715</v>
      </c>
      <c r="G109" s="7">
        <v>44715</v>
      </c>
      <c r="H109" s="7">
        <v>44733</v>
      </c>
      <c r="I109" s="7">
        <v>44742</v>
      </c>
      <c r="J109" s="6" t="s">
        <v>16</v>
      </c>
      <c r="K109" s="13">
        <v>15130</v>
      </c>
      <c r="L109" s="8">
        <v>0</v>
      </c>
      <c r="M109" s="8">
        <v>0</v>
      </c>
      <c r="N109" s="8">
        <v>0</v>
      </c>
      <c r="O109" s="13">
        <v>15130</v>
      </c>
      <c r="P109" s="13">
        <v>15130</v>
      </c>
      <c r="Q109" s="11">
        <f>VLOOKUP(A109,[1]Consolidado!$A$2:$E$237,4,FALSE)</f>
        <v>17000</v>
      </c>
    </row>
    <row r="110" spans="1:17" x14ac:dyDescent="0.2">
      <c r="A110" s="10" t="s">
        <v>1358</v>
      </c>
      <c r="B110" s="6" t="s">
        <v>1356</v>
      </c>
      <c r="C110" s="6" t="s">
        <v>1357</v>
      </c>
      <c r="D110" s="6" t="s">
        <v>1221</v>
      </c>
      <c r="E110" s="6" t="s">
        <v>1222</v>
      </c>
      <c r="F110" s="7">
        <v>44655</v>
      </c>
      <c r="G110" s="7">
        <v>44655</v>
      </c>
      <c r="H110" s="7">
        <v>44655</v>
      </c>
      <c r="I110" s="7">
        <v>44655</v>
      </c>
      <c r="J110" s="6" t="s">
        <v>1355</v>
      </c>
      <c r="K110" s="13">
        <v>320.57</v>
      </c>
      <c r="L110" s="8">
        <v>0</v>
      </c>
      <c r="M110" s="8">
        <v>0</v>
      </c>
      <c r="N110" s="8">
        <v>0</v>
      </c>
      <c r="O110" s="13">
        <v>320.57</v>
      </c>
      <c r="P110" s="13">
        <v>0</v>
      </c>
      <c r="Q110" s="11" t="e">
        <f>VLOOKUP(A110,[1]Consolidado!$A$2:$E$237,4,FALSE)</f>
        <v>#N/A</v>
      </c>
    </row>
    <row r="111" spans="1:17" x14ac:dyDescent="0.2">
      <c r="A111" s="10" t="s">
        <v>1268</v>
      </c>
      <c r="B111" s="6" t="s">
        <v>1267</v>
      </c>
      <c r="C111" s="6" t="s">
        <v>1266</v>
      </c>
      <c r="D111" s="6" t="s">
        <v>1221</v>
      </c>
      <c r="E111" s="6" t="s">
        <v>1222</v>
      </c>
      <c r="F111" s="7">
        <v>44326</v>
      </c>
      <c r="G111" s="7">
        <v>44351</v>
      </c>
      <c r="H111" s="7">
        <v>44354</v>
      </c>
      <c r="I111" s="7">
        <v>44384</v>
      </c>
      <c r="J111" s="6" t="s">
        <v>1265</v>
      </c>
      <c r="K111" s="13">
        <v>50723.41</v>
      </c>
      <c r="L111" s="8">
        <v>0</v>
      </c>
      <c r="M111" s="8">
        <v>0</v>
      </c>
      <c r="N111" s="8">
        <v>0</v>
      </c>
      <c r="O111" s="13">
        <v>50723.41</v>
      </c>
      <c r="P111" s="13">
        <v>0</v>
      </c>
      <c r="Q111" s="11">
        <f>VLOOKUP(A111,[1]Consolidado!$A$2:$E$237,4,FALSE)</f>
        <v>50723.41</v>
      </c>
    </row>
    <row r="112" spans="1:17" x14ac:dyDescent="0.2">
      <c r="A112" s="10" t="s">
        <v>1402</v>
      </c>
      <c r="B112" s="6" t="s">
        <v>1267</v>
      </c>
      <c r="C112" s="6" t="s">
        <v>1266</v>
      </c>
      <c r="D112" s="6" t="s">
        <v>1197</v>
      </c>
      <c r="E112" s="6" t="s">
        <v>1222</v>
      </c>
      <c r="F112" s="7">
        <v>44410</v>
      </c>
      <c r="G112" s="7">
        <v>44410</v>
      </c>
      <c r="H112" s="7">
        <v>44410</v>
      </c>
      <c r="I112" s="7">
        <v>44410</v>
      </c>
      <c r="J112" s="6" t="s">
        <v>1401</v>
      </c>
      <c r="K112" s="13">
        <v>85500</v>
      </c>
      <c r="L112" s="8">
        <v>0</v>
      </c>
      <c r="M112" s="8">
        <v>0</v>
      </c>
      <c r="N112" s="8">
        <v>0</v>
      </c>
      <c r="O112" s="13">
        <v>85500</v>
      </c>
      <c r="P112" s="13">
        <v>0</v>
      </c>
      <c r="Q112" s="11" t="e">
        <f>VLOOKUP(A112,[1]Consolidado!$A$2:$E$237,4,FALSE)</f>
        <v>#N/A</v>
      </c>
    </row>
    <row r="113" spans="1:17" x14ac:dyDescent="0.2">
      <c r="A113" s="10" t="s">
        <v>1744</v>
      </c>
      <c r="B113" s="6" t="s">
        <v>1216</v>
      </c>
      <c r="C113" s="6" t="s">
        <v>1215</v>
      </c>
      <c r="D113" s="6" t="s">
        <v>1221</v>
      </c>
      <c r="E113" s="6" t="s">
        <v>1222</v>
      </c>
      <c r="F113" s="7">
        <v>44649</v>
      </c>
      <c r="G113" s="7">
        <v>44649</v>
      </c>
      <c r="H113" s="7">
        <v>44649</v>
      </c>
      <c r="I113" s="7">
        <v>44676</v>
      </c>
      <c r="J113" s="6" t="s">
        <v>1743</v>
      </c>
      <c r="K113" s="13">
        <v>3000</v>
      </c>
      <c r="L113" s="8">
        <v>0</v>
      </c>
      <c r="M113" s="8">
        <v>0</v>
      </c>
      <c r="N113" s="8">
        <v>0</v>
      </c>
      <c r="O113" s="13">
        <v>3000</v>
      </c>
      <c r="P113" s="13">
        <v>0</v>
      </c>
      <c r="Q113" s="11">
        <f>VLOOKUP(A113,[1]Consolidado!$A$2:$E$237,4,FALSE)</f>
        <v>3000</v>
      </c>
    </row>
    <row r="114" spans="1:17" x14ac:dyDescent="0.2">
      <c r="A114" s="10" t="s">
        <v>1217</v>
      </c>
      <c r="B114" s="6" t="s">
        <v>1216</v>
      </c>
      <c r="C114" s="6" t="s">
        <v>1215</v>
      </c>
      <c r="D114" s="6" t="s">
        <v>928</v>
      </c>
      <c r="E114" s="6" t="s">
        <v>929</v>
      </c>
      <c r="F114" s="7">
        <v>44659</v>
      </c>
      <c r="G114" s="7">
        <v>44659</v>
      </c>
      <c r="H114" s="7">
        <v>44659</v>
      </c>
      <c r="I114" s="7">
        <v>44676</v>
      </c>
      <c r="J114" s="6" t="s">
        <v>1214</v>
      </c>
      <c r="K114" s="13">
        <v>4000</v>
      </c>
      <c r="L114" s="8">
        <v>0</v>
      </c>
      <c r="M114" s="8">
        <v>0</v>
      </c>
      <c r="N114" s="8">
        <v>0</v>
      </c>
      <c r="O114" s="13">
        <v>4000</v>
      </c>
      <c r="P114" s="13">
        <v>0</v>
      </c>
      <c r="Q114" s="11">
        <f>VLOOKUP(A114,[1]Consolidado!$A$2:$E$237,4,FALSE)</f>
        <v>4000</v>
      </c>
    </row>
    <row r="115" spans="1:17" x14ac:dyDescent="0.2">
      <c r="A115" s="10" t="s">
        <v>1481</v>
      </c>
      <c r="B115" s="6" t="s">
        <v>1477</v>
      </c>
      <c r="C115" s="6" t="s">
        <v>1478</v>
      </c>
      <c r="D115" s="6" t="s">
        <v>1197</v>
      </c>
      <c r="E115" s="6" t="s">
        <v>1222</v>
      </c>
      <c r="F115" s="7">
        <v>44317</v>
      </c>
      <c r="G115" s="7">
        <v>44317</v>
      </c>
      <c r="H115" s="7">
        <v>44317</v>
      </c>
      <c r="I115" s="7">
        <v>44319</v>
      </c>
      <c r="J115" s="6" t="s">
        <v>1480</v>
      </c>
      <c r="K115" s="13">
        <v>4856.8599999999997</v>
      </c>
      <c r="L115" s="8">
        <v>0</v>
      </c>
      <c r="M115" s="8">
        <v>0</v>
      </c>
      <c r="N115" s="8">
        <v>0</v>
      </c>
      <c r="O115" s="13">
        <v>4856.8599999999997</v>
      </c>
      <c r="P115" s="13">
        <v>0</v>
      </c>
      <c r="Q115" s="11" t="e">
        <f>VLOOKUP(A115,[1]Consolidado!$A$2:$E$237,4,FALSE)</f>
        <v>#N/A</v>
      </c>
    </row>
    <row r="116" spans="1:17" x14ac:dyDescent="0.2">
      <c r="A116" s="10" t="s">
        <v>1479</v>
      </c>
      <c r="B116" s="6" t="s">
        <v>1477</v>
      </c>
      <c r="C116" s="6" t="s">
        <v>1478</v>
      </c>
      <c r="D116" s="6" t="s">
        <v>1197</v>
      </c>
      <c r="E116" s="6" t="s">
        <v>1222</v>
      </c>
      <c r="F116" s="7">
        <v>44316</v>
      </c>
      <c r="G116" s="7">
        <v>44316</v>
      </c>
      <c r="H116" s="7">
        <v>44316</v>
      </c>
      <c r="I116" s="7">
        <v>44316</v>
      </c>
      <c r="J116" s="6" t="s">
        <v>16</v>
      </c>
      <c r="K116" s="13">
        <v>643.14</v>
      </c>
      <c r="L116" s="8">
        <v>0</v>
      </c>
      <c r="M116" s="8">
        <v>0</v>
      </c>
      <c r="N116" s="8">
        <v>0</v>
      </c>
      <c r="O116" s="13">
        <v>643.14</v>
      </c>
      <c r="P116" s="13">
        <v>643.14</v>
      </c>
      <c r="Q116" s="11" t="e">
        <f>VLOOKUP(A116,[1]Consolidado!$A$2:$E$237,4,FALSE)</f>
        <v>#N/A</v>
      </c>
    </row>
    <row r="117" spans="1:17" x14ac:dyDescent="0.2">
      <c r="A117" s="10" t="s">
        <v>1115</v>
      </c>
      <c r="B117" s="6" t="s">
        <v>301</v>
      </c>
      <c r="C117" s="6" t="s">
        <v>302</v>
      </c>
      <c r="D117" s="6" t="s">
        <v>1221</v>
      </c>
      <c r="E117" s="6" t="s">
        <v>1222</v>
      </c>
      <c r="F117" s="7">
        <v>44389</v>
      </c>
      <c r="G117" s="7">
        <v>44389</v>
      </c>
      <c r="H117" s="7">
        <v>44410</v>
      </c>
      <c r="I117" s="7">
        <v>44410</v>
      </c>
      <c r="J117" s="6" t="s">
        <v>16</v>
      </c>
      <c r="K117" s="13">
        <v>206590</v>
      </c>
      <c r="L117" s="8">
        <v>0</v>
      </c>
      <c r="M117" s="8">
        <v>0</v>
      </c>
      <c r="N117" s="8">
        <v>0</v>
      </c>
      <c r="O117" s="13">
        <v>206590</v>
      </c>
      <c r="P117" s="13">
        <v>206590</v>
      </c>
      <c r="Q117" s="11">
        <f>VLOOKUP(A117,[1]Consolidado!$A$2:$E$237,4,FALSE)</f>
        <v>8253.7000000000007</v>
      </c>
    </row>
    <row r="118" spans="1:17" x14ac:dyDescent="0.2">
      <c r="A118" s="10" t="s">
        <v>923</v>
      </c>
      <c r="B118" s="6" t="s">
        <v>301</v>
      </c>
      <c r="C118" s="6" t="s">
        <v>302</v>
      </c>
      <c r="D118" s="6" t="s">
        <v>928</v>
      </c>
      <c r="E118" s="6" t="s">
        <v>929</v>
      </c>
      <c r="F118" s="7">
        <v>44378</v>
      </c>
      <c r="G118" s="7">
        <v>44407</v>
      </c>
      <c r="H118" s="7">
        <v>44410</v>
      </c>
      <c r="I118" s="7">
        <v>44410</v>
      </c>
      <c r="J118" s="6" t="s">
        <v>303</v>
      </c>
      <c r="K118" s="13">
        <v>17857.3</v>
      </c>
      <c r="L118" s="8">
        <v>0</v>
      </c>
      <c r="M118" s="8">
        <v>0</v>
      </c>
      <c r="N118" s="8">
        <v>0</v>
      </c>
      <c r="O118" s="13">
        <v>17857.3</v>
      </c>
      <c r="P118" s="13">
        <v>0</v>
      </c>
      <c r="Q118" s="11">
        <f>VLOOKUP(A118,[1]Consolidado!$A$2:$E$237,4,FALSE)</f>
        <v>17857.3</v>
      </c>
    </row>
    <row r="119" spans="1:17" x14ac:dyDescent="0.2">
      <c r="A119" s="10" t="s">
        <v>999</v>
      </c>
      <c r="B119" s="6" t="s">
        <v>301</v>
      </c>
      <c r="C119" s="6" t="s">
        <v>302</v>
      </c>
      <c r="D119" s="6" t="s">
        <v>928</v>
      </c>
      <c r="E119" s="6" t="s">
        <v>929</v>
      </c>
      <c r="F119" s="7">
        <v>44378</v>
      </c>
      <c r="G119" s="7">
        <v>44407</v>
      </c>
      <c r="H119" s="7">
        <v>44410</v>
      </c>
      <c r="I119" s="7">
        <v>44410</v>
      </c>
      <c r="J119" s="6" t="s">
        <v>303</v>
      </c>
      <c r="K119" s="13">
        <v>17998.8</v>
      </c>
      <c r="L119" s="8">
        <v>0</v>
      </c>
      <c r="M119" s="8">
        <v>0</v>
      </c>
      <c r="N119" s="8">
        <v>0</v>
      </c>
      <c r="O119" s="13">
        <v>17998.8</v>
      </c>
      <c r="P119" s="13">
        <v>0</v>
      </c>
      <c r="Q119" s="11">
        <f>VLOOKUP(A119,[1]Consolidado!$A$2:$E$237,4,FALSE)</f>
        <v>17998.8</v>
      </c>
    </row>
    <row r="120" spans="1:17" x14ac:dyDescent="0.2">
      <c r="A120" s="10" t="s">
        <v>719</v>
      </c>
      <c r="B120" s="6" t="s">
        <v>301</v>
      </c>
      <c r="C120" s="6" t="s">
        <v>302</v>
      </c>
      <c r="D120" s="6" t="s">
        <v>650</v>
      </c>
      <c r="E120" s="6" t="s">
        <v>651</v>
      </c>
      <c r="F120" s="7">
        <v>44378</v>
      </c>
      <c r="G120" s="7">
        <v>44407</v>
      </c>
      <c r="H120" s="7">
        <v>44410</v>
      </c>
      <c r="I120" s="7">
        <v>44410</v>
      </c>
      <c r="J120" s="6" t="s">
        <v>303</v>
      </c>
      <c r="K120" s="13">
        <v>24875.7</v>
      </c>
      <c r="L120" s="8">
        <v>0</v>
      </c>
      <c r="M120" s="8">
        <v>0</v>
      </c>
      <c r="N120" s="8">
        <v>0</v>
      </c>
      <c r="O120" s="13">
        <v>24875.7</v>
      </c>
      <c r="P120" s="13">
        <v>0</v>
      </c>
      <c r="Q120" s="11">
        <f>VLOOKUP(A120,[1]Consolidado!$A$2:$E$237,4,FALSE)</f>
        <v>18354.59</v>
      </c>
    </row>
    <row r="121" spans="1:17" x14ac:dyDescent="0.2">
      <c r="A121" s="10" t="s">
        <v>643</v>
      </c>
      <c r="B121" s="6" t="s">
        <v>301</v>
      </c>
      <c r="C121" s="6" t="s">
        <v>302</v>
      </c>
      <c r="D121" s="6" t="s">
        <v>650</v>
      </c>
      <c r="E121" s="6" t="s">
        <v>651</v>
      </c>
      <c r="F121" s="7">
        <v>44378</v>
      </c>
      <c r="G121" s="7">
        <v>44407</v>
      </c>
      <c r="H121" s="7">
        <v>44410</v>
      </c>
      <c r="I121" s="7">
        <v>44410</v>
      </c>
      <c r="J121" s="6" t="s">
        <v>303</v>
      </c>
      <c r="K121" s="13">
        <v>24649.3</v>
      </c>
      <c r="L121" s="8">
        <v>0</v>
      </c>
      <c r="M121" s="8">
        <v>0</v>
      </c>
      <c r="N121" s="8">
        <v>0</v>
      </c>
      <c r="O121" s="13">
        <v>24649.3</v>
      </c>
      <c r="P121" s="13">
        <v>0</v>
      </c>
      <c r="Q121" s="11">
        <f>VLOOKUP(A121,[1]Consolidado!$A$2:$E$237,4,FALSE)</f>
        <v>24649.3</v>
      </c>
    </row>
    <row r="122" spans="1:17" x14ac:dyDescent="0.2">
      <c r="A122" s="10" t="s">
        <v>718</v>
      </c>
      <c r="B122" s="6" t="s">
        <v>301</v>
      </c>
      <c r="C122" s="6" t="s">
        <v>302</v>
      </c>
      <c r="D122" s="6" t="s">
        <v>650</v>
      </c>
      <c r="E122" s="6" t="s">
        <v>651</v>
      </c>
      <c r="F122" s="7">
        <v>44378</v>
      </c>
      <c r="G122" s="7">
        <v>44407</v>
      </c>
      <c r="H122" s="7">
        <v>44410</v>
      </c>
      <c r="I122" s="7">
        <v>44410</v>
      </c>
      <c r="J122" s="6" t="s">
        <v>303</v>
      </c>
      <c r="K122" s="13">
        <v>24649.3</v>
      </c>
      <c r="L122" s="8">
        <v>0</v>
      </c>
      <c r="M122" s="8">
        <v>0</v>
      </c>
      <c r="N122" s="8">
        <v>0</v>
      </c>
      <c r="O122" s="13">
        <v>24649.3</v>
      </c>
      <c r="P122" s="13">
        <v>0</v>
      </c>
      <c r="Q122" s="11">
        <f>VLOOKUP(A122,[1]Consolidado!$A$2:$E$237,4,FALSE)</f>
        <v>24649.3</v>
      </c>
    </row>
    <row r="123" spans="1:17" x14ac:dyDescent="0.2">
      <c r="A123" s="10" t="s">
        <v>304</v>
      </c>
      <c r="B123" s="6" t="s">
        <v>301</v>
      </c>
      <c r="C123" s="6" t="s">
        <v>302</v>
      </c>
      <c r="D123" s="6" t="s">
        <v>20</v>
      </c>
      <c r="E123" s="6" t="s">
        <v>21</v>
      </c>
      <c r="F123" s="7">
        <v>44378</v>
      </c>
      <c r="G123" s="7">
        <v>44407</v>
      </c>
      <c r="H123" s="7">
        <v>44410</v>
      </c>
      <c r="I123" s="7">
        <v>44410</v>
      </c>
      <c r="J123" s="6" t="s">
        <v>303</v>
      </c>
      <c r="K123" s="9">
        <v>35686.300000000003</v>
      </c>
      <c r="L123" s="8">
        <v>0</v>
      </c>
      <c r="M123" s="8">
        <v>0</v>
      </c>
      <c r="N123" s="8">
        <v>0</v>
      </c>
      <c r="O123" s="9">
        <v>35686.300000000003</v>
      </c>
      <c r="P123" s="9">
        <v>0</v>
      </c>
      <c r="Q123" s="11">
        <f>VLOOKUP(A123,[1]Consolidado!$A$2:$E$237,4,FALSE)</f>
        <v>35686.300000000003</v>
      </c>
    </row>
    <row r="124" spans="1:17" x14ac:dyDescent="0.2">
      <c r="A124" s="10" t="s">
        <v>300</v>
      </c>
      <c r="B124" s="6" t="s">
        <v>301</v>
      </c>
      <c r="C124" s="6" t="s">
        <v>302</v>
      </c>
      <c r="D124" s="6" t="s">
        <v>20</v>
      </c>
      <c r="E124" s="6" t="s">
        <v>21</v>
      </c>
      <c r="F124" s="7">
        <v>44378</v>
      </c>
      <c r="G124" s="7">
        <v>44407</v>
      </c>
      <c r="H124" s="7">
        <v>44410</v>
      </c>
      <c r="I124" s="7">
        <v>44410</v>
      </c>
      <c r="J124" s="6" t="s">
        <v>303</v>
      </c>
      <c r="K124" s="9">
        <v>35997.599999999999</v>
      </c>
      <c r="L124" s="8">
        <v>0</v>
      </c>
      <c r="M124" s="8">
        <v>0</v>
      </c>
      <c r="N124" s="8">
        <v>0</v>
      </c>
      <c r="O124" s="9">
        <v>35997.599999999999</v>
      </c>
      <c r="P124" s="9">
        <v>0</v>
      </c>
      <c r="Q124" s="11">
        <f>VLOOKUP(A124,[1]Consolidado!$A$2:$E$237,4,FALSE)</f>
        <v>35997.599999999999</v>
      </c>
    </row>
    <row r="125" spans="1:17" x14ac:dyDescent="0.2">
      <c r="A125" s="10" t="s">
        <v>26</v>
      </c>
      <c r="B125" s="6" t="s">
        <v>301</v>
      </c>
      <c r="C125" s="6" t="s">
        <v>302</v>
      </c>
      <c r="D125" s="6" t="s">
        <v>373</v>
      </c>
      <c r="E125" s="6" t="s">
        <v>374</v>
      </c>
      <c r="F125" s="7">
        <v>44378</v>
      </c>
      <c r="G125" s="7">
        <v>44407</v>
      </c>
      <c r="H125" s="7">
        <v>44410</v>
      </c>
      <c r="I125" s="7">
        <v>44410</v>
      </c>
      <c r="J125" s="6" t="s">
        <v>303</v>
      </c>
      <c r="K125" s="13">
        <v>24875.7</v>
      </c>
      <c r="L125" s="8">
        <v>0</v>
      </c>
      <c r="M125" s="8">
        <v>0</v>
      </c>
      <c r="N125" s="8">
        <v>0</v>
      </c>
      <c r="O125" s="13">
        <v>24875.7</v>
      </c>
      <c r="P125" s="13">
        <v>0</v>
      </c>
      <c r="Q125" s="11">
        <f>VLOOKUP(A125,[1]Consolidado!$A$2:$E$237,4,FALSE)</f>
        <v>36719.75</v>
      </c>
    </row>
    <row r="126" spans="1:17" x14ac:dyDescent="0.2">
      <c r="A126" s="10" t="s">
        <v>34</v>
      </c>
      <c r="B126" s="6" t="s">
        <v>197</v>
      </c>
      <c r="C126" s="6" t="s">
        <v>198</v>
      </c>
      <c r="D126" s="6" t="s">
        <v>928</v>
      </c>
      <c r="E126" s="6" t="s">
        <v>929</v>
      </c>
      <c r="F126" s="7">
        <v>44603</v>
      </c>
      <c r="G126" s="7">
        <v>44662</v>
      </c>
      <c r="H126" s="7">
        <v>44662</v>
      </c>
      <c r="I126" s="7">
        <v>44669</v>
      </c>
      <c r="J126" s="6" t="s">
        <v>16</v>
      </c>
      <c r="K126" s="13">
        <v>7764.43</v>
      </c>
      <c r="L126" s="8">
        <v>0</v>
      </c>
      <c r="M126" s="8">
        <v>0</v>
      </c>
      <c r="N126" s="8">
        <v>0</v>
      </c>
      <c r="O126" s="13">
        <v>7764.43</v>
      </c>
      <c r="P126" s="13">
        <v>0</v>
      </c>
      <c r="Q126" s="11">
        <f>VLOOKUP(A126,[1]Consolidado!$A$2:$E$237,4,FALSE)</f>
        <v>2466.14</v>
      </c>
    </row>
    <row r="127" spans="1:17" x14ac:dyDescent="0.2">
      <c r="A127" s="10" t="s">
        <v>700</v>
      </c>
      <c r="B127" s="6" t="s">
        <v>197</v>
      </c>
      <c r="C127" s="6" t="s">
        <v>198</v>
      </c>
      <c r="D127" s="6" t="s">
        <v>650</v>
      </c>
      <c r="E127" s="6" t="s">
        <v>651</v>
      </c>
      <c r="F127" s="7">
        <v>44603</v>
      </c>
      <c r="G127" s="7">
        <v>44663</v>
      </c>
      <c r="H127" s="7">
        <v>44663</v>
      </c>
      <c r="I127" s="7">
        <v>44669</v>
      </c>
      <c r="J127" s="6" t="s">
        <v>16</v>
      </c>
      <c r="K127" s="13">
        <v>10726.99</v>
      </c>
      <c r="L127" s="8">
        <v>0</v>
      </c>
      <c r="M127" s="8">
        <v>0</v>
      </c>
      <c r="N127" s="8">
        <v>0</v>
      </c>
      <c r="O127" s="13">
        <v>10726.99</v>
      </c>
      <c r="P127" s="13">
        <v>0</v>
      </c>
      <c r="Q127" s="11">
        <f>VLOOKUP(A127,[1]Consolidado!$A$2:$E$237,4,FALSE)</f>
        <v>3407.09</v>
      </c>
    </row>
    <row r="128" spans="1:17" x14ac:dyDescent="0.2">
      <c r="A128" s="10" t="s">
        <v>424</v>
      </c>
      <c r="B128" s="6" t="s">
        <v>197</v>
      </c>
      <c r="C128" s="6" t="s">
        <v>198</v>
      </c>
      <c r="D128" s="6" t="s">
        <v>373</v>
      </c>
      <c r="E128" s="6" t="s">
        <v>374</v>
      </c>
      <c r="F128" s="7">
        <v>44603</v>
      </c>
      <c r="G128" s="7">
        <v>44663</v>
      </c>
      <c r="H128" s="7">
        <v>44663</v>
      </c>
      <c r="I128" s="7">
        <v>44669</v>
      </c>
      <c r="J128" s="6" t="s">
        <v>16</v>
      </c>
      <c r="K128" s="13">
        <v>10726.99</v>
      </c>
      <c r="L128" s="8">
        <v>0</v>
      </c>
      <c r="M128" s="8">
        <v>0</v>
      </c>
      <c r="N128" s="8">
        <v>0</v>
      </c>
      <c r="O128" s="13">
        <v>10726.99</v>
      </c>
      <c r="P128" s="13">
        <v>0</v>
      </c>
      <c r="Q128" s="11">
        <f>VLOOKUP(A128,[1]Consolidado!$A$2:$E$237,4,FALSE)</f>
        <v>3407.09</v>
      </c>
    </row>
    <row r="129" spans="1:17" x14ac:dyDescent="0.2">
      <c r="A129" s="10" t="s">
        <v>66</v>
      </c>
      <c r="B129" s="6" t="s">
        <v>197</v>
      </c>
      <c r="C129" s="6" t="s">
        <v>198</v>
      </c>
      <c r="D129" s="6" t="s">
        <v>20</v>
      </c>
      <c r="E129" s="6" t="s">
        <v>21</v>
      </c>
      <c r="F129" s="7">
        <v>44603</v>
      </c>
      <c r="G129" s="7">
        <v>44663</v>
      </c>
      <c r="H129" s="7">
        <v>44663</v>
      </c>
      <c r="I129" s="7">
        <v>44669</v>
      </c>
      <c r="J129" s="6" t="s">
        <v>16</v>
      </c>
      <c r="K129" s="9">
        <v>15533.34</v>
      </c>
      <c r="L129" s="8">
        <v>0</v>
      </c>
      <c r="M129" s="8">
        <v>0</v>
      </c>
      <c r="N129" s="8">
        <v>0</v>
      </c>
      <c r="O129" s="9">
        <v>15533.34</v>
      </c>
      <c r="P129" s="9">
        <v>0</v>
      </c>
      <c r="Q129" s="11">
        <f>VLOOKUP(A129,[1]Consolidado!$A$2:$E$237,4,FALSE)</f>
        <v>4933.68</v>
      </c>
    </row>
    <row r="130" spans="1:17" x14ac:dyDescent="0.2">
      <c r="A130" s="10" t="s">
        <v>350</v>
      </c>
      <c r="B130" s="6" t="s">
        <v>197</v>
      </c>
      <c r="C130" s="6" t="s">
        <v>198</v>
      </c>
      <c r="D130" s="6" t="s">
        <v>20</v>
      </c>
      <c r="E130" s="6" t="s">
        <v>21</v>
      </c>
      <c r="F130" s="7">
        <v>44599</v>
      </c>
      <c r="G130" s="7">
        <v>44663</v>
      </c>
      <c r="H130" s="7">
        <v>44663</v>
      </c>
      <c r="I130" s="7">
        <v>44669</v>
      </c>
      <c r="J130" s="6" t="s">
        <v>16</v>
      </c>
      <c r="K130" s="9">
        <v>105153.24</v>
      </c>
      <c r="L130" s="8">
        <v>0</v>
      </c>
      <c r="M130" s="8">
        <v>0</v>
      </c>
      <c r="N130" s="8">
        <v>0</v>
      </c>
      <c r="O130" s="9">
        <v>105153.24</v>
      </c>
      <c r="P130" s="9">
        <v>0</v>
      </c>
      <c r="Q130" s="11">
        <f>VLOOKUP(A130,[1]Consolidado!$A$2:$E$237,4,FALSE)</f>
        <v>105153.24</v>
      </c>
    </row>
    <row r="131" spans="1:17" x14ac:dyDescent="0.2">
      <c r="A131" s="10" t="s">
        <v>349</v>
      </c>
      <c r="B131" s="6" t="s">
        <v>197</v>
      </c>
      <c r="C131" s="6" t="s">
        <v>198</v>
      </c>
      <c r="D131" s="6" t="s">
        <v>20</v>
      </c>
      <c r="E131" s="6" t="s">
        <v>21</v>
      </c>
      <c r="F131" s="7">
        <v>44599</v>
      </c>
      <c r="G131" s="7">
        <v>44663</v>
      </c>
      <c r="H131" s="7">
        <v>44663</v>
      </c>
      <c r="I131" s="7">
        <v>44669</v>
      </c>
      <c r="J131" s="6" t="s">
        <v>16</v>
      </c>
      <c r="K131" s="9">
        <v>141001.95000000001</v>
      </c>
      <c r="L131" s="8">
        <v>0</v>
      </c>
      <c r="M131" s="8">
        <v>0</v>
      </c>
      <c r="N131" s="8">
        <v>0</v>
      </c>
      <c r="O131" s="9">
        <v>141001.95000000001</v>
      </c>
      <c r="P131" s="9">
        <v>0</v>
      </c>
      <c r="Q131" s="11">
        <f>VLOOKUP(A131,[1]Consolidado!$A$2:$E$237,4,FALSE)</f>
        <v>141001.95000000001</v>
      </c>
    </row>
    <row r="132" spans="1:17" x14ac:dyDescent="0.2">
      <c r="A132" s="10" t="s">
        <v>1156</v>
      </c>
      <c r="B132" s="6" t="s">
        <v>197</v>
      </c>
      <c r="C132" s="6" t="s">
        <v>198</v>
      </c>
      <c r="D132" s="6" t="s">
        <v>928</v>
      </c>
      <c r="E132" s="6" t="s">
        <v>929</v>
      </c>
      <c r="F132" s="7">
        <v>44461</v>
      </c>
      <c r="G132" s="7">
        <v>44461</v>
      </c>
      <c r="H132" s="7">
        <v>44469</v>
      </c>
      <c r="I132" s="7">
        <v>44469</v>
      </c>
      <c r="J132" s="6" t="s">
        <v>1155</v>
      </c>
      <c r="K132" s="13">
        <v>15672.67</v>
      </c>
      <c r="L132" s="8">
        <v>0</v>
      </c>
      <c r="M132" s="8">
        <v>0</v>
      </c>
      <c r="N132" s="8">
        <v>0</v>
      </c>
      <c r="O132" s="13">
        <v>15672.67</v>
      </c>
      <c r="P132" s="13">
        <v>0</v>
      </c>
      <c r="Q132" s="11" t="e">
        <f>VLOOKUP(A132,[1]Consolidado!$A$2:$E$237,4,FALSE)</f>
        <v>#N/A</v>
      </c>
    </row>
    <row r="133" spans="1:17" x14ac:dyDescent="0.2">
      <c r="A133" s="10" t="s">
        <v>1036</v>
      </c>
      <c r="B133" s="6" t="s">
        <v>197</v>
      </c>
      <c r="C133" s="6" t="s">
        <v>198</v>
      </c>
      <c r="D133" s="6" t="s">
        <v>928</v>
      </c>
      <c r="E133" s="6" t="s">
        <v>929</v>
      </c>
      <c r="F133" s="7">
        <v>44522</v>
      </c>
      <c r="G133" s="7">
        <v>44522</v>
      </c>
      <c r="H133" s="7">
        <v>44522</v>
      </c>
      <c r="I133" s="7">
        <v>44522</v>
      </c>
      <c r="J133" s="6" t="s">
        <v>1035</v>
      </c>
      <c r="K133" s="13">
        <v>15672.67</v>
      </c>
      <c r="L133" s="8">
        <v>0</v>
      </c>
      <c r="M133" s="8">
        <v>0</v>
      </c>
      <c r="N133" s="8">
        <v>0</v>
      </c>
      <c r="O133" s="13">
        <v>15672.67</v>
      </c>
      <c r="P133" s="13">
        <v>0</v>
      </c>
      <c r="Q133" s="11" t="e">
        <f>VLOOKUP(A133,[1]Consolidado!$A$2:$E$237,4,FALSE)</f>
        <v>#N/A</v>
      </c>
    </row>
    <row r="134" spans="1:17" x14ac:dyDescent="0.2">
      <c r="A134" s="10" t="s">
        <v>1024</v>
      </c>
      <c r="B134" s="6" t="s">
        <v>197</v>
      </c>
      <c r="C134" s="6" t="s">
        <v>198</v>
      </c>
      <c r="D134" s="6" t="s">
        <v>928</v>
      </c>
      <c r="E134" s="6" t="s">
        <v>929</v>
      </c>
      <c r="F134" s="7">
        <v>44613</v>
      </c>
      <c r="G134" s="7">
        <v>44613</v>
      </c>
      <c r="H134" s="7">
        <v>44613</v>
      </c>
      <c r="I134" s="7">
        <v>44613</v>
      </c>
      <c r="J134" s="6" t="s">
        <v>261</v>
      </c>
      <c r="K134" s="13">
        <v>15672.67</v>
      </c>
      <c r="L134" s="8">
        <v>0</v>
      </c>
      <c r="M134" s="8">
        <v>0</v>
      </c>
      <c r="N134" s="8">
        <v>0</v>
      </c>
      <c r="O134" s="13">
        <v>15672.67</v>
      </c>
      <c r="P134" s="13">
        <v>0</v>
      </c>
      <c r="Q134" s="11" t="e">
        <f>VLOOKUP(A134,[1]Consolidado!$A$2:$E$237,4,FALSE)</f>
        <v>#N/A</v>
      </c>
    </row>
    <row r="135" spans="1:17" x14ac:dyDescent="0.2">
      <c r="A135" s="10" t="s">
        <v>196</v>
      </c>
      <c r="B135" s="6" t="s">
        <v>197</v>
      </c>
      <c r="C135" s="6" t="s">
        <v>198</v>
      </c>
      <c r="D135" s="6" t="s">
        <v>20</v>
      </c>
      <c r="E135" s="6" t="s">
        <v>21</v>
      </c>
      <c r="F135" s="7">
        <v>44522</v>
      </c>
      <c r="G135" s="7">
        <v>44522</v>
      </c>
      <c r="H135" s="7">
        <v>44522</v>
      </c>
      <c r="I135" s="7">
        <v>44522</v>
      </c>
      <c r="J135" s="6" t="s">
        <v>199</v>
      </c>
      <c r="K135" s="9">
        <v>31354.37</v>
      </c>
      <c r="L135" s="8">
        <v>0</v>
      </c>
      <c r="M135" s="8">
        <v>0</v>
      </c>
      <c r="N135" s="8">
        <v>0</v>
      </c>
      <c r="O135" s="9">
        <v>31354.37</v>
      </c>
      <c r="P135" s="9">
        <v>0</v>
      </c>
      <c r="Q135" s="11" t="e">
        <f>VLOOKUP(A135,[1]Consolidado!$A$2:$E$237,4,FALSE)</f>
        <v>#N/A</v>
      </c>
    </row>
    <row r="136" spans="1:17" x14ac:dyDescent="0.2">
      <c r="A136" s="10" t="s">
        <v>224</v>
      </c>
      <c r="B136" s="6" t="s">
        <v>197</v>
      </c>
      <c r="C136" s="6" t="s">
        <v>198</v>
      </c>
      <c r="D136" s="6" t="s">
        <v>20</v>
      </c>
      <c r="E136" s="6" t="s">
        <v>21</v>
      </c>
      <c r="F136" s="7">
        <v>44461</v>
      </c>
      <c r="G136" s="7">
        <v>44461</v>
      </c>
      <c r="H136" s="7">
        <v>44469</v>
      </c>
      <c r="I136" s="7">
        <v>44469</v>
      </c>
      <c r="J136" s="6" t="s">
        <v>225</v>
      </c>
      <c r="K136" s="9">
        <v>31354.37</v>
      </c>
      <c r="L136" s="8">
        <v>0</v>
      </c>
      <c r="M136" s="8">
        <v>0</v>
      </c>
      <c r="N136" s="8">
        <v>0</v>
      </c>
      <c r="O136" s="9">
        <v>31354.37</v>
      </c>
      <c r="P136" s="9">
        <v>0</v>
      </c>
      <c r="Q136" s="11" t="e">
        <f>VLOOKUP(A136,[1]Consolidado!$A$2:$E$237,4,FALSE)</f>
        <v>#N/A</v>
      </c>
    </row>
    <row r="137" spans="1:17" x14ac:dyDescent="0.2">
      <c r="A137" s="10" t="s">
        <v>260</v>
      </c>
      <c r="B137" s="6" t="s">
        <v>197</v>
      </c>
      <c r="C137" s="6" t="s">
        <v>198</v>
      </c>
      <c r="D137" s="6" t="s">
        <v>20</v>
      </c>
      <c r="E137" s="6" t="s">
        <v>21</v>
      </c>
      <c r="F137" s="7">
        <v>44613</v>
      </c>
      <c r="G137" s="7">
        <v>44613</v>
      </c>
      <c r="H137" s="7">
        <v>44613</v>
      </c>
      <c r="I137" s="7">
        <v>44613</v>
      </c>
      <c r="J137" s="6" t="s">
        <v>261</v>
      </c>
      <c r="K137" s="9">
        <v>31354.37</v>
      </c>
      <c r="L137" s="8">
        <v>0</v>
      </c>
      <c r="M137" s="8">
        <v>0</v>
      </c>
      <c r="N137" s="8">
        <v>0</v>
      </c>
      <c r="O137" s="9">
        <v>31354.37</v>
      </c>
      <c r="P137" s="9">
        <v>0</v>
      </c>
      <c r="Q137" s="11" t="e">
        <f>VLOOKUP(A137,[1]Consolidado!$A$2:$E$237,4,FALSE)</f>
        <v>#N/A</v>
      </c>
    </row>
    <row r="138" spans="1:17" x14ac:dyDescent="0.2">
      <c r="A138" s="10" t="s">
        <v>832</v>
      </c>
      <c r="B138" s="6" t="s">
        <v>197</v>
      </c>
      <c r="C138" s="6" t="s">
        <v>198</v>
      </c>
      <c r="D138" s="6" t="s">
        <v>650</v>
      </c>
      <c r="E138" s="6" t="s">
        <v>651</v>
      </c>
      <c r="F138" s="7">
        <v>44522</v>
      </c>
      <c r="G138" s="7">
        <v>44522</v>
      </c>
      <c r="H138" s="7">
        <v>44522</v>
      </c>
      <c r="I138" s="7">
        <v>44522</v>
      </c>
      <c r="J138" s="6" t="s">
        <v>509</v>
      </c>
      <c r="K138" s="13">
        <v>21652.67</v>
      </c>
      <c r="L138" s="8">
        <v>0</v>
      </c>
      <c r="M138" s="8">
        <v>0</v>
      </c>
      <c r="N138" s="8">
        <v>0</v>
      </c>
      <c r="O138" s="13">
        <v>21652.67</v>
      </c>
      <c r="P138" s="13">
        <v>0</v>
      </c>
      <c r="Q138" s="11" t="e">
        <f>VLOOKUP(A138,[1]Consolidado!$A$2:$E$237,4,FALSE)</f>
        <v>#N/A</v>
      </c>
    </row>
    <row r="139" spans="1:17" x14ac:dyDescent="0.2">
      <c r="A139" s="10" t="s">
        <v>805</v>
      </c>
      <c r="B139" s="6" t="s">
        <v>197</v>
      </c>
      <c r="C139" s="6" t="s">
        <v>198</v>
      </c>
      <c r="D139" s="6" t="s">
        <v>650</v>
      </c>
      <c r="E139" s="6" t="s">
        <v>651</v>
      </c>
      <c r="F139" s="7">
        <v>44461</v>
      </c>
      <c r="G139" s="7">
        <v>44461</v>
      </c>
      <c r="H139" s="7">
        <v>44469</v>
      </c>
      <c r="I139" s="7">
        <v>44469</v>
      </c>
      <c r="J139" s="6" t="s">
        <v>532</v>
      </c>
      <c r="K139" s="13">
        <v>21652.67</v>
      </c>
      <c r="L139" s="8">
        <v>0</v>
      </c>
      <c r="M139" s="8">
        <v>0</v>
      </c>
      <c r="N139" s="8">
        <v>0</v>
      </c>
      <c r="O139" s="13">
        <v>21652.67</v>
      </c>
      <c r="P139" s="13">
        <v>0</v>
      </c>
      <c r="Q139" s="11" t="e">
        <f>VLOOKUP(A139,[1]Consolidado!$A$2:$E$237,4,FALSE)</f>
        <v>#N/A</v>
      </c>
    </row>
    <row r="140" spans="1:17" x14ac:dyDescent="0.2">
      <c r="A140" s="10" t="s">
        <v>728</v>
      </c>
      <c r="B140" s="6" t="s">
        <v>197</v>
      </c>
      <c r="C140" s="6" t="s">
        <v>198</v>
      </c>
      <c r="D140" s="6" t="s">
        <v>650</v>
      </c>
      <c r="E140" s="6" t="s">
        <v>651</v>
      </c>
      <c r="F140" s="7">
        <v>44613</v>
      </c>
      <c r="G140" s="7">
        <v>44613</v>
      </c>
      <c r="H140" s="7">
        <v>44613</v>
      </c>
      <c r="I140" s="7">
        <v>44613</v>
      </c>
      <c r="J140" s="6" t="s">
        <v>261</v>
      </c>
      <c r="K140" s="13">
        <v>21652.67</v>
      </c>
      <c r="L140" s="8">
        <v>0</v>
      </c>
      <c r="M140" s="8">
        <v>0</v>
      </c>
      <c r="N140" s="8">
        <v>0</v>
      </c>
      <c r="O140" s="13">
        <v>21652.67</v>
      </c>
      <c r="P140" s="13">
        <v>0</v>
      </c>
      <c r="Q140" s="11" t="e">
        <f>VLOOKUP(A140,[1]Consolidado!$A$2:$E$237,4,FALSE)</f>
        <v>#N/A</v>
      </c>
    </row>
    <row r="141" spans="1:17" x14ac:dyDescent="0.2">
      <c r="A141" s="10" t="s">
        <v>533</v>
      </c>
      <c r="B141" s="6" t="s">
        <v>197</v>
      </c>
      <c r="C141" s="6" t="s">
        <v>198</v>
      </c>
      <c r="D141" s="6" t="s">
        <v>373</v>
      </c>
      <c r="E141" s="6" t="s">
        <v>374</v>
      </c>
      <c r="F141" s="7">
        <v>44461</v>
      </c>
      <c r="G141" s="7">
        <v>44461</v>
      </c>
      <c r="H141" s="7">
        <v>44469</v>
      </c>
      <c r="I141" s="7">
        <v>44469</v>
      </c>
      <c r="J141" s="6" t="s">
        <v>532</v>
      </c>
      <c r="K141" s="13">
        <v>21652.67</v>
      </c>
      <c r="L141" s="8">
        <v>0</v>
      </c>
      <c r="M141" s="8">
        <v>0</v>
      </c>
      <c r="N141" s="8">
        <v>0</v>
      </c>
      <c r="O141" s="13">
        <v>21652.67</v>
      </c>
      <c r="P141" s="13">
        <v>0</v>
      </c>
      <c r="Q141" s="11" t="e">
        <f>VLOOKUP(A141,[1]Consolidado!$A$2:$E$237,4,FALSE)</f>
        <v>#N/A</v>
      </c>
    </row>
    <row r="142" spans="1:17" x14ac:dyDescent="0.2">
      <c r="A142" s="10" t="s">
        <v>510</v>
      </c>
      <c r="B142" s="6" t="s">
        <v>197</v>
      </c>
      <c r="C142" s="6" t="s">
        <v>198</v>
      </c>
      <c r="D142" s="6" t="s">
        <v>373</v>
      </c>
      <c r="E142" s="6" t="s">
        <v>374</v>
      </c>
      <c r="F142" s="7">
        <v>44522</v>
      </c>
      <c r="G142" s="7">
        <v>44522</v>
      </c>
      <c r="H142" s="7">
        <v>44522</v>
      </c>
      <c r="I142" s="7">
        <v>44522</v>
      </c>
      <c r="J142" s="6" t="s">
        <v>509</v>
      </c>
      <c r="K142" s="13">
        <v>21652.67</v>
      </c>
      <c r="L142" s="8">
        <v>0</v>
      </c>
      <c r="M142" s="8">
        <v>0</v>
      </c>
      <c r="N142" s="8">
        <v>0</v>
      </c>
      <c r="O142" s="13">
        <v>21652.67</v>
      </c>
      <c r="P142" s="13">
        <v>0</v>
      </c>
      <c r="Q142" s="11" t="e">
        <f>VLOOKUP(A142,[1]Consolidado!$A$2:$E$237,4,FALSE)</f>
        <v>#N/A</v>
      </c>
    </row>
    <row r="143" spans="1:17" x14ac:dyDescent="0.2">
      <c r="A143" s="10" t="s">
        <v>453</v>
      </c>
      <c r="B143" s="6" t="s">
        <v>197</v>
      </c>
      <c r="C143" s="6" t="s">
        <v>198</v>
      </c>
      <c r="D143" s="6" t="s">
        <v>373</v>
      </c>
      <c r="E143" s="6" t="s">
        <v>374</v>
      </c>
      <c r="F143" s="7">
        <v>44613</v>
      </c>
      <c r="G143" s="7">
        <v>44613</v>
      </c>
      <c r="H143" s="7">
        <v>44613</v>
      </c>
      <c r="I143" s="7">
        <v>44613</v>
      </c>
      <c r="J143" s="6" t="s">
        <v>261</v>
      </c>
      <c r="K143" s="13">
        <v>21652.67</v>
      </c>
      <c r="L143" s="8">
        <v>0</v>
      </c>
      <c r="M143" s="8">
        <v>0</v>
      </c>
      <c r="N143" s="8">
        <v>0</v>
      </c>
      <c r="O143" s="13">
        <v>21652.67</v>
      </c>
      <c r="P143" s="13">
        <v>0</v>
      </c>
      <c r="Q143" s="11" t="e">
        <f>VLOOKUP(A143,[1]Consolidado!$A$2:$E$237,4,FALSE)</f>
        <v>#N/A</v>
      </c>
    </row>
    <row r="144" spans="1:17" x14ac:dyDescent="0.2">
      <c r="A144" s="10" t="s">
        <v>954</v>
      </c>
      <c r="B144" s="6" t="s">
        <v>950</v>
      </c>
      <c r="C144" s="6" t="s">
        <v>949</v>
      </c>
      <c r="D144" s="6" t="s">
        <v>928</v>
      </c>
      <c r="E144" s="6" t="s">
        <v>929</v>
      </c>
      <c r="F144" s="7">
        <v>44621</v>
      </c>
      <c r="G144" s="7">
        <v>44621</v>
      </c>
      <c r="H144" s="7">
        <v>44635</v>
      </c>
      <c r="I144" s="7">
        <v>44635</v>
      </c>
      <c r="J144" s="6" t="s">
        <v>948</v>
      </c>
      <c r="K144" s="13">
        <v>60734.21</v>
      </c>
      <c r="L144" s="8">
        <v>0</v>
      </c>
      <c r="M144" s="8">
        <v>0</v>
      </c>
      <c r="N144" s="8">
        <v>0</v>
      </c>
      <c r="O144" s="13">
        <v>60734.21</v>
      </c>
      <c r="P144" s="13">
        <v>0</v>
      </c>
      <c r="Q144" s="11">
        <f>VLOOKUP(A144,[1]Consolidado!$A$2:$E$237,4,FALSE)</f>
        <v>217877.99</v>
      </c>
    </row>
    <row r="145" spans="1:17" x14ac:dyDescent="0.2">
      <c r="A145" s="10" t="s">
        <v>959</v>
      </c>
      <c r="B145" s="6" t="s">
        <v>950</v>
      </c>
      <c r="C145" s="6" t="s">
        <v>949</v>
      </c>
      <c r="D145" s="6" t="s">
        <v>928</v>
      </c>
      <c r="E145" s="6" t="s">
        <v>929</v>
      </c>
      <c r="F145" s="7">
        <v>44585</v>
      </c>
      <c r="G145" s="7">
        <v>44622</v>
      </c>
      <c r="H145" s="7">
        <v>44676</v>
      </c>
      <c r="I145" s="7">
        <v>44676</v>
      </c>
      <c r="J145" s="6" t="s">
        <v>955</v>
      </c>
      <c r="K145" s="13">
        <v>69226.899999999994</v>
      </c>
      <c r="L145" s="8">
        <v>0</v>
      </c>
      <c r="M145" s="8">
        <v>0</v>
      </c>
      <c r="N145" s="8">
        <v>0</v>
      </c>
      <c r="O145" s="13">
        <v>69226.899999999994</v>
      </c>
      <c r="P145" s="13">
        <v>0</v>
      </c>
      <c r="Q145" s="11">
        <f>VLOOKUP(A145,[1]Consolidado!$A$2:$E$237,4,FALSE)</f>
        <v>276907.58</v>
      </c>
    </row>
    <row r="146" spans="1:17" x14ac:dyDescent="0.2">
      <c r="A146" s="10" t="s">
        <v>958</v>
      </c>
      <c r="B146" s="6" t="s">
        <v>950</v>
      </c>
      <c r="C146" s="6" t="s">
        <v>949</v>
      </c>
      <c r="D146" s="6" t="s">
        <v>928</v>
      </c>
      <c r="E146" s="6" t="s">
        <v>929</v>
      </c>
      <c r="F146" s="7">
        <v>44585</v>
      </c>
      <c r="G146" s="7">
        <v>44622</v>
      </c>
      <c r="H146" s="7">
        <v>44622</v>
      </c>
      <c r="I146" s="7">
        <v>44622</v>
      </c>
      <c r="J146" s="6" t="s">
        <v>955</v>
      </c>
      <c r="K146" s="13">
        <v>69226.899999999994</v>
      </c>
      <c r="L146" s="8">
        <v>0</v>
      </c>
      <c r="M146" s="8">
        <v>0</v>
      </c>
      <c r="N146" s="8">
        <v>0</v>
      </c>
      <c r="O146" s="13">
        <v>69226.899999999994</v>
      </c>
      <c r="P146" s="13">
        <v>0</v>
      </c>
      <c r="Q146" s="11" t="e">
        <f>VLOOKUP(A146,[1]Consolidado!$A$2:$E$237,4,FALSE)</f>
        <v>#N/A</v>
      </c>
    </row>
    <row r="147" spans="1:17" x14ac:dyDescent="0.2">
      <c r="A147" s="10" t="s">
        <v>957</v>
      </c>
      <c r="B147" s="6" t="s">
        <v>950</v>
      </c>
      <c r="C147" s="6" t="s">
        <v>949</v>
      </c>
      <c r="D147" s="6" t="s">
        <v>928</v>
      </c>
      <c r="E147" s="6" t="s">
        <v>929</v>
      </c>
      <c r="F147" s="7">
        <v>44585</v>
      </c>
      <c r="G147" s="7">
        <v>44622</v>
      </c>
      <c r="H147" s="7">
        <v>44645</v>
      </c>
      <c r="I147" s="7">
        <v>44645</v>
      </c>
      <c r="J147" s="6" t="s">
        <v>955</v>
      </c>
      <c r="K147" s="13">
        <v>69226.899999999994</v>
      </c>
      <c r="L147" s="8">
        <v>0</v>
      </c>
      <c r="M147" s="8">
        <v>0</v>
      </c>
      <c r="N147" s="8">
        <v>0</v>
      </c>
      <c r="O147" s="13">
        <v>69226.899999999994</v>
      </c>
      <c r="P147" s="13">
        <v>0</v>
      </c>
      <c r="Q147" s="11" t="e">
        <f>VLOOKUP(A147,[1]Consolidado!$A$2:$E$237,4,FALSE)</f>
        <v>#N/A</v>
      </c>
    </row>
    <row r="148" spans="1:17" x14ac:dyDescent="0.2">
      <c r="A148" s="10" t="s">
        <v>956</v>
      </c>
      <c r="B148" s="6" t="s">
        <v>950</v>
      </c>
      <c r="C148" s="6" t="s">
        <v>949</v>
      </c>
      <c r="D148" s="6" t="s">
        <v>928</v>
      </c>
      <c r="E148" s="6" t="s">
        <v>929</v>
      </c>
      <c r="F148" s="7">
        <v>44585</v>
      </c>
      <c r="G148" s="7">
        <v>44622</v>
      </c>
      <c r="H148" s="7">
        <v>44705</v>
      </c>
      <c r="I148" s="7">
        <v>44705</v>
      </c>
      <c r="J148" s="6" t="s">
        <v>955</v>
      </c>
      <c r="K148" s="13">
        <v>69226.880000000005</v>
      </c>
      <c r="L148" s="8">
        <v>0</v>
      </c>
      <c r="M148" s="8">
        <v>0</v>
      </c>
      <c r="N148" s="8">
        <v>0</v>
      </c>
      <c r="O148" s="13">
        <v>69226.880000000005</v>
      </c>
      <c r="P148" s="13">
        <v>0</v>
      </c>
      <c r="Q148" s="11" t="e">
        <f>VLOOKUP(A148,[1]Consolidado!$A$2:$E$237,4,FALSE)</f>
        <v>#N/A</v>
      </c>
    </row>
    <row r="149" spans="1:17" x14ac:dyDescent="0.2">
      <c r="A149" s="10" t="s">
        <v>953</v>
      </c>
      <c r="B149" s="6" t="s">
        <v>950</v>
      </c>
      <c r="C149" s="6" t="s">
        <v>949</v>
      </c>
      <c r="D149" s="6" t="s">
        <v>928</v>
      </c>
      <c r="E149" s="6" t="s">
        <v>929</v>
      </c>
      <c r="F149" s="7">
        <v>44621</v>
      </c>
      <c r="G149" s="7">
        <v>44621</v>
      </c>
      <c r="H149" s="7">
        <v>44659</v>
      </c>
      <c r="I149" s="7">
        <v>44659</v>
      </c>
      <c r="J149" s="6" t="s">
        <v>948</v>
      </c>
      <c r="K149" s="13">
        <v>52381.26</v>
      </c>
      <c r="L149" s="8">
        <v>0</v>
      </c>
      <c r="M149" s="8">
        <v>0</v>
      </c>
      <c r="N149" s="8">
        <v>0</v>
      </c>
      <c r="O149" s="13">
        <v>52381.26</v>
      </c>
      <c r="P149" s="13">
        <v>0</v>
      </c>
      <c r="Q149" s="11" t="e">
        <f>VLOOKUP(A149,[1]Consolidado!$A$2:$E$237,4,FALSE)</f>
        <v>#N/A</v>
      </c>
    </row>
    <row r="150" spans="1:17" x14ac:dyDescent="0.2">
      <c r="A150" s="10" t="s">
        <v>952</v>
      </c>
      <c r="B150" s="6" t="s">
        <v>950</v>
      </c>
      <c r="C150" s="6" t="s">
        <v>949</v>
      </c>
      <c r="D150" s="6" t="s">
        <v>928</v>
      </c>
      <c r="E150" s="6" t="s">
        <v>929</v>
      </c>
      <c r="F150" s="7">
        <v>44621</v>
      </c>
      <c r="G150" s="7">
        <v>44621</v>
      </c>
      <c r="H150" s="7">
        <v>44690</v>
      </c>
      <c r="I150" s="7">
        <v>44690</v>
      </c>
      <c r="J150" s="6" t="s">
        <v>948</v>
      </c>
      <c r="K150" s="13">
        <v>52381.26</v>
      </c>
      <c r="L150" s="8">
        <v>0</v>
      </c>
      <c r="M150" s="8">
        <v>0</v>
      </c>
      <c r="N150" s="8">
        <v>0</v>
      </c>
      <c r="O150" s="13">
        <v>52381.26</v>
      </c>
      <c r="P150" s="13">
        <v>0</v>
      </c>
      <c r="Q150" s="11" t="e">
        <f>VLOOKUP(A150,[1]Consolidado!$A$2:$E$237,4,FALSE)</f>
        <v>#N/A</v>
      </c>
    </row>
    <row r="151" spans="1:17" x14ac:dyDescent="0.2">
      <c r="A151" s="10" t="s">
        <v>1236</v>
      </c>
      <c r="B151" s="6" t="s">
        <v>1235</v>
      </c>
      <c r="C151" s="6" t="s">
        <v>1234</v>
      </c>
      <c r="D151" s="6" t="s">
        <v>1221</v>
      </c>
      <c r="E151" s="6" t="s">
        <v>1222</v>
      </c>
      <c r="F151" s="7">
        <v>44631</v>
      </c>
      <c r="G151" s="7">
        <v>44631</v>
      </c>
      <c r="H151" s="7">
        <v>44664</v>
      </c>
      <c r="I151" s="7">
        <v>44669</v>
      </c>
      <c r="J151" s="6" t="s">
        <v>16</v>
      </c>
      <c r="K151" s="13">
        <v>2340</v>
      </c>
      <c r="L151" s="8">
        <v>0</v>
      </c>
      <c r="M151" s="8">
        <v>0</v>
      </c>
      <c r="N151" s="8">
        <v>0</v>
      </c>
      <c r="O151" s="13">
        <v>2340</v>
      </c>
      <c r="P151" s="13">
        <v>0</v>
      </c>
      <c r="Q151" s="11">
        <f>VLOOKUP(A151,[1]Consolidado!$A$2:$E$237,4,FALSE)</f>
        <v>2340</v>
      </c>
    </row>
    <row r="152" spans="1:17" x14ac:dyDescent="0.2">
      <c r="A152" s="10" t="s">
        <v>1181</v>
      </c>
      <c r="B152" s="6" t="s">
        <v>18</v>
      </c>
      <c r="C152" s="6" t="s">
        <v>19</v>
      </c>
      <c r="D152" s="6" t="s">
        <v>928</v>
      </c>
      <c r="E152" s="6" t="s">
        <v>929</v>
      </c>
      <c r="F152" s="7">
        <v>44487</v>
      </c>
      <c r="G152" s="7">
        <v>44487</v>
      </c>
      <c r="H152" s="7">
        <v>44501</v>
      </c>
      <c r="I152" s="7">
        <v>44503</v>
      </c>
      <c r="J152" s="6" t="s">
        <v>1180</v>
      </c>
      <c r="K152" s="13">
        <v>1390.46</v>
      </c>
      <c r="L152" s="8">
        <v>0</v>
      </c>
      <c r="M152" s="8">
        <v>7.0000000000000007E-2</v>
      </c>
      <c r="N152" s="8">
        <v>69.78</v>
      </c>
      <c r="O152" s="13">
        <v>1320.61</v>
      </c>
      <c r="P152" s="13">
        <v>0</v>
      </c>
      <c r="Q152" s="11">
        <f>VLOOKUP(A152,[1]Consolidado!$A$2:$E$237,4,FALSE)</f>
        <v>1500.76</v>
      </c>
    </row>
    <row r="153" spans="1:17" x14ac:dyDescent="0.2">
      <c r="A153" s="10" t="s">
        <v>284</v>
      </c>
      <c r="B153" s="6" t="s">
        <v>18</v>
      </c>
      <c r="C153" s="6" t="s">
        <v>19</v>
      </c>
      <c r="D153" s="6" t="s">
        <v>20</v>
      </c>
      <c r="E153" s="6" t="s">
        <v>21</v>
      </c>
      <c r="F153" s="7">
        <v>44316</v>
      </c>
      <c r="G153" s="7">
        <v>44316</v>
      </c>
      <c r="H153" s="7">
        <v>44316</v>
      </c>
      <c r="I153" s="7">
        <v>44316</v>
      </c>
      <c r="J153" s="6" t="s">
        <v>16</v>
      </c>
      <c r="K153" s="9">
        <v>39891.97</v>
      </c>
      <c r="L153" s="8">
        <v>0</v>
      </c>
      <c r="M153" s="8">
        <v>0</v>
      </c>
      <c r="N153" s="8">
        <v>0</v>
      </c>
      <c r="O153" s="9">
        <v>39891.97</v>
      </c>
      <c r="P153" s="9">
        <v>2002.14</v>
      </c>
      <c r="Q153" s="11">
        <f>VLOOKUP(A153,[1]Consolidado!$A$2:$E$237,4,FALSE)</f>
        <v>2073.38</v>
      </c>
    </row>
    <row r="154" spans="1:17" x14ac:dyDescent="0.2">
      <c r="A154" s="10" t="s">
        <v>34</v>
      </c>
      <c r="B154" s="6" t="s">
        <v>18</v>
      </c>
      <c r="C154" s="6" t="s">
        <v>19</v>
      </c>
      <c r="D154" s="6" t="s">
        <v>928</v>
      </c>
      <c r="E154" s="6" t="s">
        <v>929</v>
      </c>
      <c r="F154" s="7">
        <v>44365</v>
      </c>
      <c r="G154" s="7">
        <v>44377</v>
      </c>
      <c r="H154" s="7">
        <v>44382</v>
      </c>
      <c r="I154" s="7">
        <v>44384</v>
      </c>
      <c r="J154" s="6" t="s">
        <v>423</v>
      </c>
      <c r="K154" s="13">
        <v>2284.88</v>
      </c>
      <c r="L154" s="8">
        <v>0</v>
      </c>
      <c r="M154" s="8">
        <v>0</v>
      </c>
      <c r="N154" s="8">
        <v>114.67</v>
      </c>
      <c r="O154" s="13">
        <v>2170.21</v>
      </c>
      <c r="P154" s="13">
        <v>0</v>
      </c>
      <c r="Q154" s="11">
        <f>VLOOKUP(A154,[1]Consolidado!$A$2:$E$237,4,FALSE)</f>
        <v>2466.14</v>
      </c>
    </row>
    <row r="155" spans="1:17" x14ac:dyDescent="0.2">
      <c r="A155" s="10" t="s">
        <v>280</v>
      </c>
      <c r="B155" s="6" t="s">
        <v>18</v>
      </c>
      <c r="C155" s="6" t="s">
        <v>19</v>
      </c>
      <c r="D155" s="6" t="s">
        <v>20</v>
      </c>
      <c r="E155" s="6" t="s">
        <v>21</v>
      </c>
      <c r="F155" s="7">
        <v>44487</v>
      </c>
      <c r="G155" s="7">
        <v>44487</v>
      </c>
      <c r="H155" s="7">
        <v>44501</v>
      </c>
      <c r="I155" s="7">
        <v>44503</v>
      </c>
      <c r="J155" s="6" t="s">
        <v>281</v>
      </c>
      <c r="K155" s="9">
        <v>2781.71</v>
      </c>
      <c r="L155" s="8">
        <v>0</v>
      </c>
      <c r="M155" s="8">
        <v>0</v>
      </c>
      <c r="N155" s="8">
        <v>139.61000000000001</v>
      </c>
      <c r="O155" s="9">
        <v>2642.1</v>
      </c>
      <c r="P155" s="9">
        <v>0</v>
      </c>
      <c r="Q155" s="11">
        <f>VLOOKUP(A155,[1]Consolidado!$A$2:$E$237,4,FALSE)</f>
        <v>3002.38</v>
      </c>
    </row>
    <row r="156" spans="1:17" x14ac:dyDescent="0.2">
      <c r="A156" s="10" t="s">
        <v>969</v>
      </c>
      <c r="B156" s="6" t="s">
        <v>18</v>
      </c>
      <c r="C156" s="6" t="s">
        <v>19</v>
      </c>
      <c r="D156" s="6" t="s">
        <v>928</v>
      </c>
      <c r="E156" s="6" t="s">
        <v>929</v>
      </c>
      <c r="F156" s="7">
        <v>44384</v>
      </c>
      <c r="G156" s="7">
        <v>44394</v>
      </c>
      <c r="H156" s="7">
        <v>44396</v>
      </c>
      <c r="I156" s="7">
        <v>44410</v>
      </c>
      <c r="J156" s="6" t="s">
        <v>336</v>
      </c>
      <c r="K156" s="13">
        <v>2983.14</v>
      </c>
      <c r="L156" s="8">
        <v>0</v>
      </c>
      <c r="M156" s="8">
        <v>0</v>
      </c>
      <c r="N156" s="8">
        <v>149.72</v>
      </c>
      <c r="O156" s="13">
        <v>2833.42</v>
      </c>
      <c r="P156" s="13">
        <v>0</v>
      </c>
      <c r="Q156" s="11">
        <f>VLOOKUP(A156,[1]Consolidado!$A$2:$E$237,4,FALSE)</f>
        <v>3219.8</v>
      </c>
    </row>
    <row r="157" spans="1:17" x14ac:dyDescent="0.2">
      <c r="A157" s="10" t="s">
        <v>700</v>
      </c>
      <c r="B157" s="6" t="s">
        <v>18</v>
      </c>
      <c r="C157" s="6" t="s">
        <v>19</v>
      </c>
      <c r="D157" s="6" t="s">
        <v>650</v>
      </c>
      <c r="E157" s="6" t="s">
        <v>651</v>
      </c>
      <c r="F157" s="7">
        <v>44365</v>
      </c>
      <c r="G157" s="7">
        <v>44377</v>
      </c>
      <c r="H157" s="7">
        <v>44382</v>
      </c>
      <c r="I157" s="7">
        <v>44384</v>
      </c>
      <c r="J157" s="6" t="s">
        <v>423</v>
      </c>
      <c r="K157" s="13">
        <v>3156.67</v>
      </c>
      <c r="L157" s="8">
        <v>0</v>
      </c>
      <c r="M157" s="8">
        <v>0</v>
      </c>
      <c r="N157" s="8">
        <v>158.43</v>
      </c>
      <c r="O157" s="13">
        <v>2998.24</v>
      </c>
      <c r="P157" s="13">
        <v>0</v>
      </c>
      <c r="Q157" s="11">
        <f>VLOOKUP(A157,[1]Consolidado!$A$2:$E$237,4,FALSE)</f>
        <v>3407.09</v>
      </c>
    </row>
    <row r="158" spans="1:17" x14ac:dyDescent="0.2">
      <c r="A158" s="10" t="s">
        <v>424</v>
      </c>
      <c r="B158" s="6" t="s">
        <v>18</v>
      </c>
      <c r="C158" s="6" t="s">
        <v>19</v>
      </c>
      <c r="D158" s="6" t="s">
        <v>373</v>
      </c>
      <c r="E158" s="6" t="s">
        <v>374</v>
      </c>
      <c r="F158" s="7">
        <v>44365</v>
      </c>
      <c r="G158" s="7">
        <v>44377</v>
      </c>
      <c r="H158" s="7">
        <v>44382</v>
      </c>
      <c r="I158" s="7">
        <v>44384</v>
      </c>
      <c r="J158" s="6" t="s">
        <v>423</v>
      </c>
      <c r="K158" s="13">
        <v>3156.67</v>
      </c>
      <c r="L158" s="8">
        <v>0</v>
      </c>
      <c r="M158" s="8">
        <v>0</v>
      </c>
      <c r="N158" s="8">
        <v>158.43</v>
      </c>
      <c r="O158" s="13">
        <v>2998.24</v>
      </c>
      <c r="P158" s="13">
        <v>0</v>
      </c>
      <c r="Q158" s="11">
        <f>VLOOKUP(A158,[1]Consolidado!$A$2:$E$237,4,FALSE)</f>
        <v>3407.09</v>
      </c>
    </row>
    <row r="159" spans="1:17" x14ac:dyDescent="0.2">
      <c r="A159" s="10" t="s">
        <v>682</v>
      </c>
      <c r="B159" s="6" t="s">
        <v>18</v>
      </c>
      <c r="C159" s="6" t="s">
        <v>19</v>
      </c>
      <c r="D159" s="6" t="s">
        <v>650</v>
      </c>
      <c r="E159" s="6" t="s">
        <v>651</v>
      </c>
      <c r="F159" s="7">
        <v>44384</v>
      </c>
      <c r="G159" s="7">
        <v>44394</v>
      </c>
      <c r="H159" s="7">
        <v>44396</v>
      </c>
      <c r="I159" s="7">
        <v>44403</v>
      </c>
      <c r="J159" s="6" t="s">
        <v>681</v>
      </c>
      <c r="K159" s="13">
        <v>4121.38</v>
      </c>
      <c r="L159" s="8">
        <v>0</v>
      </c>
      <c r="M159" s="8">
        <v>0</v>
      </c>
      <c r="N159" s="8">
        <v>206.84</v>
      </c>
      <c r="O159" s="13">
        <v>3914.54</v>
      </c>
      <c r="P159" s="13">
        <v>0</v>
      </c>
      <c r="Q159" s="11">
        <f>VLOOKUP(A159,[1]Consolidado!$A$2:$E$237,4,FALSE)</f>
        <v>4448.33</v>
      </c>
    </row>
    <row r="160" spans="1:17" x14ac:dyDescent="0.2">
      <c r="A160" s="10" t="s">
        <v>405</v>
      </c>
      <c r="B160" s="6" t="s">
        <v>18</v>
      </c>
      <c r="C160" s="6" t="s">
        <v>19</v>
      </c>
      <c r="D160" s="6" t="s">
        <v>373</v>
      </c>
      <c r="E160" s="6" t="s">
        <v>374</v>
      </c>
      <c r="F160" s="7">
        <v>44384</v>
      </c>
      <c r="G160" s="7">
        <v>44394</v>
      </c>
      <c r="H160" s="7">
        <v>44396</v>
      </c>
      <c r="I160" s="7">
        <v>44403</v>
      </c>
      <c r="J160" s="6" t="s">
        <v>336</v>
      </c>
      <c r="K160" s="13">
        <v>4121.38</v>
      </c>
      <c r="L160" s="8">
        <v>0</v>
      </c>
      <c r="M160" s="8">
        <v>0</v>
      </c>
      <c r="N160" s="8">
        <v>206.84</v>
      </c>
      <c r="O160" s="13">
        <v>3914.54</v>
      </c>
      <c r="P160" s="13">
        <v>0</v>
      </c>
      <c r="Q160" s="11">
        <f>VLOOKUP(A160,[1]Consolidado!$A$2:$E$237,4,FALSE)</f>
        <v>4448.33</v>
      </c>
    </row>
    <row r="161" spans="1:17" x14ac:dyDescent="0.2">
      <c r="A161" s="10" t="s">
        <v>66</v>
      </c>
      <c r="B161" s="6" t="s">
        <v>18</v>
      </c>
      <c r="C161" s="6" t="s">
        <v>19</v>
      </c>
      <c r="D161" s="6" t="s">
        <v>20</v>
      </c>
      <c r="E161" s="6" t="s">
        <v>21</v>
      </c>
      <c r="F161" s="7">
        <v>44365</v>
      </c>
      <c r="G161" s="7">
        <v>44377</v>
      </c>
      <c r="H161" s="7">
        <v>44382</v>
      </c>
      <c r="I161" s="7">
        <v>44384</v>
      </c>
      <c r="J161" s="6" t="s">
        <v>67</v>
      </c>
      <c r="K161" s="9">
        <v>4571.05</v>
      </c>
      <c r="L161" s="8">
        <v>0</v>
      </c>
      <c r="M161" s="8">
        <v>0</v>
      </c>
      <c r="N161" s="8">
        <v>229.42</v>
      </c>
      <c r="O161" s="9">
        <v>4341.63</v>
      </c>
      <c r="P161" s="9">
        <v>0</v>
      </c>
      <c r="Q161" s="11">
        <f>VLOOKUP(A161,[1]Consolidado!$A$2:$E$237,4,FALSE)</f>
        <v>4933.68</v>
      </c>
    </row>
    <row r="162" spans="1:17" x14ac:dyDescent="0.2">
      <c r="A162" s="10" t="s">
        <v>335</v>
      </c>
      <c r="B162" s="6" t="s">
        <v>18</v>
      </c>
      <c r="C162" s="6" t="s">
        <v>19</v>
      </c>
      <c r="D162" s="6" t="s">
        <v>20</v>
      </c>
      <c r="E162" s="6" t="s">
        <v>21</v>
      </c>
      <c r="F162" s="7">
        <v>44384</v>
      </c>
      <c r="G162" s="7">
        <v>44394</v>
      </c>
      <c r="H162" s="7">
        <v>44396</v>
      </c>
      <c r="I162" s="7">
        <v>44410</v>
      </c>
      <c r="J162" s="6" t="s">
        <v>336</v>
      </c>
      <c r="K162" s="9">
        <v>5968</v>
      </c>
      <c r="L162" s="8">
        <v>0</v>
      </c>
      <c r="M162" s="8">
        <v>0</v>
      </c>
      <c r="N162" s="8">
        <v>299.52</v>
      </c>
      <c r="O162" s="9">
        <v>5668.48</v>
      </c>
      <c r="P162" s="9">
        <v>0</v>
      </c>
      <c r="Q162" s="11">
        <f>VLOOKUP(A162,[1]Consolidado!$A$2:$E$237,4,FALSE)</f>
        <v>6441.45</v>
      </c>
    </row>
    <row r="163" spans="1:17" x14ac:dyDescent="0.2">
      <c r="A163" s="10" t="s">
        <v>1115</v>
      </c>
      <c r="B163" s="6" t="s">
        <v>18</v>
      </c>
      <c r="C163" s="6" t="s">
        <v>19</v>
      </c>
      <c r="D163" s="6" t="s">
        <v>928</v>
      </c>
      <c r="E163" s="6" t="s">
        <v>929</v>
      </c>
      <c r="F163" s="7">
        <v>44576</v>
      </c>
      <c r="G163" s="7">
        <v>44595</v>
      </c>
      <c r="H163" s="7">
        <v>44599</v>
      </c>
      <c r="I163" s="7">
        <v>44599</v>
      </c>
      <c r="J163" s="6" t="s">
        <v>176</v>
      </c>
      <c r="K163" s="13">
        <v>7647.05</v>
      </c>
      <c r="L163" s="8">
        <v>0</v>
      </c>
      <c r="M163" s="8">
        <v>0</v>
      </c>
      <c r="N163" s="8">
        <v>383.8</v>
      </c>
      <c r="O163" s="13">
        <v>7263.25</v>
      </c>
      <c r="P163" s="13">
        <v>0</v>
      </c>
      <c r="Q163" s="11">
        <f>VLOOKUP(A163,[1]Consolidado!$A$2:$E$237,4,FALSE)</f>
        <v>8253.7000000000007</v>
      </c>
    </row>
    <row r="164" spans="1:17" x14ac:dyDescent="0.2">
      <c r="A164" s="10" t="s">
        <v>727</v>
      </c>
      <c r="B164" s="6" t="s">
        <v>18</v>
      </c>
      <c r="C164" s="6" t="s">
        <v>19</v>
      </c>
      <c r="D164" s="6" t="s">
        <v>650</v>
      </c>
      <c r="E164" s="6" t="s">
        <v>651</v>
      </c>
      <c r="F164" s="7">
        <v>44487</v>
      </c>
      <c r="G164" s="7">
        <v>44487</v>
      </c>
      <c r="H164" s="7">
        <v>44501</v>
      </c>
      <c r="I164" s="7">
        <v>44503</v>
      </c>
      <c r="J164" s="6" t="s">
        <v>726</v>
      </c>
      <c r="K164" s="13">
        <v>1921</v>
      </c>
      <c r="L164" s="8">
        <v>0</v>
      </c>
      <c r="M164" s="8">
        <v>0</v>
      </c>
      <c r="N164" s="8">
        <v>96.41</v>
      </c>
      <c r="O164" s="13">
        <v>1824.59</v>
      </c>
      <c r="P164" s="13">
        <v>0</v>
      </c>
      <c r="Q164" s="11">
        <f>VLOOKUP(A164,[1]Consolidado!$A$2:$E$237,4,FALSE)</f>
        <v>9750</v>
      </c>
    </row>
    <row r="165" spans="1:17" x14ac:dyDescent="0.2">
      <c r="A165" s="10" t="s">
        <v>1211</v>
      </c>
      <c r="B165" s="6" t="s">
        <v>18</v>
      </c>
      <c r="C165" s="6" t="s">
        <v>19</v>
      </c>
      <c r="D165" s="6" t="s">
        <v>928</v>
      </c>
      <c r="E165" s="6" t="s">
        <v>929</v>
      </c>
      <c r="F165" s="7">
        <v>44428</v>
      </c>
      <c r="G165" s="7">
        <v>44428</v>
      </c>
      <c r="H165" s="7">
        <v>44445</v>
      </c>
      <c r="I165" s="7">
        <v>44445</v>
      </c>
      <c r="J165" s="6" t="s">
        <v>1210</v>
      </c>
      <c r="K165" s="13">
        <v>9641.39</v>
      </c>
      <c r="L165" s="8">
        <v>0</v>
      </c>
      <c r="M165" s="8">
        <v>0</v>
      </c>
      <c r="N165" s="8">
        <v>483.89</v>
      </c>
      <c r="O165" s="13">
        <v>9157.5</v>
      </c>
      <c r="P165" s="13">
        <v>0</v>
      </c>
      <c r="Q165" s="11">
        <f>VLOOKUP(A165,[1]Consolidado!$A$2:$E$237,4,FALSE)</f>
        <v>10406.24</v>
      </c>
    </row>
    <row r="166" spans="1:17" x14ac:dyDescent="0.2">
      <c r="A166" s="10" t="s">
        <v>175</v>
      </c>
      <c r="B166" s="6" t="s">
        <v>18</v>
      </c>
      <c r="C166" s="6" t="s">
        <v>19</v>
      </c>
      <c r="D166" s="6" t="s">
        <v>20</v>
      </c>
      <c r="E166" s="6" t="s">
        <v>21</v>
      </c>
      <c r="F166" s="7">
        <v>44575</v>
      </c>
      <c r="G166" s="7">
        <v>44595</v>
      </c>
      <c r="H166" s="7">
        <v>44599</v>
      </c>
      <c r="I166" s="7">
        <v>44599</v>
      </c>
      <c r="J166" s="6" t="s">
        <v>176</v>
      </c>
      <c r="K166" s="9">
        <v>15298.52</v>
      </c>
      <c r="L166" s="8">
        <v>0</v>
      </c>
      <c r="M166" s="8">
        <v>0</v>
      </c>
      <c r="N166" s="8">
        <v>767.81</v>
      </c>
      <c r="O166" s="9">
        <v>14530.71</v>
      </c>
      <c r="P166" s="9">
        <v>0</v>
      </c>
      <c r="Q166" s="11">
        <f>VLOOKUP(A166,[1]Consolidado!$A$2:$E$237,4,FALSE)</f>
        <v>16512.16</v>
      </c>
    </row>
    <row r="167" spans="1:17" x14ac:dyDescent="0.2">
      <c r="A167" s="10" t="s">
        <v>924</v>
      </c>
      <c r="B167" s="6" t="s">
        <v>18</v>
      </c>
      <c r="C167" s="6" t="s">
        <v>19</v>
      </c>
      <c r="D167" s="6" t="s">
        <v>650</v>
      </c>
      <c r="E167" s="6" t="s">
        <v>651</v>
      </c>
      <c r="F167" s="7">
        <v>44547</v>
      </c>
      <c r="G167" s="7">
        <v>44547</v>
      </c>
      <c r="H167" s="7">
        <v>44564</v>
      </c>
      <c r="I167" s="7">
        <v>44571</v>
      </c>
      <c r="J167" s="6" t="s">
        <v>644</v>
      </c>
      <c r="K167" s="13">
        <v>16042.94</v>
      </c>
      <c r="L167" s="8">
        <v>0</v>
      </c>
      <c r="M167" s="8">
        <v>0</v>
      </c>
      <c r="N167" s="8">
        <v>805.18</v>
      </c>
      <c r="O167" s="13">
        <v>15237.76</v>
      </c>
      <c r="P167" s="13">
        <v>0</v>
      </c>
      <c r="Q167" s="11">
        <f>VLOOKUP(A167,[1]Consolidado!$A$2:$E$237,4,FALSE)</f>
        <v>17315.63</v>
      </c>
    </row>
    <row r="168" spans="1:17" x14ac:dyDescent="0.2">
      <c r="A168" s="10" t="s">
        <v>923</v>
      </c>
      <c r="B168" s="6" t="s">
        <v>18</v>
      </c>
      <c r="C168" s="6" t="s">
        <v>19</v>
      </c>
      <c r="D168" s="6" t="s">
        <v>650</v>
      </c>
      <c r="E168" s="6" t="s">
        <v>651</v>
      </c>
      <c r="F168" s="7">
        <v>44547</v>
      </c>
      <c r="G168" s="7">
        <v>44547</v>
      </c>
      <c r="H168" s="7">
        <v>44564</v>
      </c>
      <c r="I168" s="7">
        <v>44571</v>
      </c>
      <c r="J168" s="6" t="s">
        <v>644</v>
      </c>
      <c r="K168" s="13">
        <v>23494.09</v>
      </c>
      <c r="L168" s="8">
        <v>0</v>
      </c>
      <c r="M168" s="8">
        <v>0</v>
      </c>
      <c r="N168" s="8">
        <v>1179.1500000000001</v>
      </c>
      <c r="O168" s="13">
        <v>22314.94</v>
      </c>
      <c r="P168" s="13">
        <v>0</v>
      </c>
      <c r="Q168" s="11">
        <f>VLOOKUP(A168,[1]Consolidado!$A$2:$E$237,4,FALSE)</f>
        <v>17857.3</v>
      </c>
    </row>
    <row r="169" spans="1:17" x14ac:dyDescent="0.2">
      <c r="A169" s="10" t="s">
        <v>999</v>
      </c>
      <c r="B169" s="6" t="s">
        <v>18</v>
      </c>
      <c r="C169" s="6" t="s">
        <v>19</v>
      </c>
      <c r="D169" s="6" t="s">
        <v>928</v>
      </c>
      <c r="E169" s="6" t="s">
        <v>929</v>
      </c>
      <c r="F169" s="7">
        <v>44547</v>
      </c>
      <c r="G169" s="7">
        <v>44547</v>
      </c>
      <c r="H169" s="7">
        <v>44564</v>
      </c>
      <c r="I169" s="7">
        <v>44571</v>
      </c>
      <c r="J169" s="6" t="s">
        <v>25</v>
      </c>
      <c r="K169" s="13">
        <v>11612.22</v>
      </c>
      <c r="L169" s="8">
        <v>0</v>
      </c>
      <c r="M169" s="8">
        <v>0</v>
      </c>
      <c r="N169" s="8">
        <v>582.79999999999995</v>
      </c>
      <c r="O169" s="13">
        <v>11029.42</v>
      </c>
      <c r="P169" s="13">
        <v>0</v>
      </c>
      <c r="Q169" s="11">
        <f>VLOOKUP(A169,[1]Consolidado!$A$2:$E$237,4,FALSE)</f>
        <v>17998.8</v>
      </c>
    </row>
    <row r="170" spans="1:17" x14ac:dyDescent="0.2">
      <c r="A170" s="10" t="s">
        <v>719</v>
      </c>
      <c r="B170" s="6" t="s">
        <v>18</v>
      </c>
      <c r="C170" s="6" t="s">
        <v>19</v>
      </c>
      <c r="D170" s="6" t="s">
        <v>928</v>
      </c>
      <c r="E170" s="6" t="s">
        <v>929</v>
      </c>
      <c r="F170" s="7">
        <v>44547</v>
      </c>
      <c r="G170" s="7">
        <v>44547</v>
      </c>
      <c r="H170" s="7">
        <v>44564</v>
      </c>
      <c r="I170" s="7">
        <v>44571</v>
      </c>
      <c r="J170" s="6" t="s">
        <v>25</v>
      </c>
      <c r="K170" s="13">
        <v>17005.53</v>
      </c>
      <c r="L170" s="8">
        <v>0</v>
      </c>
      <c r="M170" s="8">
        <v>0</v>
      </c>
      <c r="N170" s="8">
        <v>853.49</v>
      </c>
      <c r="O170" s="13">
        <v>16152.04</v>
      </c>
      <c r="P170" s="13">
        <v>0</v>
      </c>
      <c r="Q170" s="11">
        <f>VLOOKUP(A170,[1]Consolidado!$A$2:$E$237,4,FALSE)</f>
        <v>18354.59</v>
      </c>
    </row>
    <row r="171" spans="1:17" x14ac:dyDescent="0.2">
      <c r="A171" s="10" t="s">
        <v>619</v>
      </c>
      <c r="B171" s="6" t="s">
        <v>18</v>
      </c>
      <c r="C171" s="6" t="s">
        <v>19</v>
      </c>
      <c r="D171" s="6" t="s">
        <v>928</v>
      </c>
      <c r="E171" s="6" t="s">
        <v>929</v>
      </c>
      <c r="F171" s="7">
        <v>44329</v>
      </c>
      <c r="G171" s="7">
        <v>44344</v>
      </c>
      <c r="H171" s="7">
        <v>44344</v>
      </c>
      <c r="I171" s="7">
        <v>44344</v>
      </c>
      <c r="J171" s="6" t="s">
        <v>445</v>
      </c>
      <c r="K171" s="13">
        <v>17385.28</v>
      </c>
      <c r="L171" s="8">
        <v>0</v>
      </c>
      <c r="M171" s="8">
        <v>0</v>
      </c>
      <c r="N171" s="8">
        <v>872.54</v>
      </c>
      <c r="O171" s="13">
        <v>16512.740000000002</v>
      </c>
      <c r="P171" s="13">
        <v>0</v>
      </c>
      <c r="Q171" s="11">
        <f>VLOOKUP(A171,[1]Consolidado!$A$2:$E$237,4,FALSE)</f>
        <v>18764.47</v>
      </c>
    </row>
    <row r="172" spans="1:17" x14ac:dyDescent="0.2">
      <c r="A172" s="10" t="s">
        <v>1114</v>
      </c>
      <c r="B172" s="6" t="s">
        <v>18</v>
      </c>
      <c r="C172" s="6" t="s">
        <v>19</v>
      </c>
      <c r="D172" s="6" t="s">
        <v>928</v>
      </c>
      <c r="E172" s="6" t="s">
        <v>929</v>
      </c>
      <c r="F172" s="7">
        <v>44576</v>
      </c>
      <c r="G172" s="7">
        <v>44595</v>
      </c>
      <c r="H172" s="7">
        <v>44599</v>
      </c>
      <c r="I172" s="7">
        <v>44599</v>
      </c>
      <c r="J172" s="6" t="s">
        <v>176</v>
      </c>
      <c r="K172" s="13">
        <v>18816.599999999999</v>
      </c>
      <c r="L172" s="8">
        <v>0</v>
      </c>
      <c r="M172" s="8">
        <v>0</v>
      </c>
      <c r="N172" s="8">
        <v>944.38</v>
      </c>
      <c r="O172" s="13">
        <v>17872.22</v>
      </c>
      <c r="P172" s="13">
        <v>0</v>
      </c>
      <c r="Q172" s="11">
        <f>VLOOKUP(A172,[1]Consolidado!$A$2:$E$237,4,FALSE)</f>
        <v>20309.330000000002</v>
      </c>
    </row>
    <row r="173" spans="1:17" x14ac:dyDescent="0.2">
      <c r="A173" s="10" t="s">
        <v>40</v>
      </c>
      <c r="B173" s="6" t="s">
        <v>18</v>
      </c>
      <c r="C173" s="6" t="s">
        <v>19</v>
      </c>
      <c r="D173" s="6" t="s">
        <v>20</v>
      </c>
      <c r="E173" s="6" t="s">
        <v>21</v>
      </c>
      <c r="F173" s="7">
        <v>44428</v>
      </c>
      <c r="G173" s="7">
        <v>44428</v>
      </c>
      <c r="H173" s="7">
        <v>44445</v>
      </c>
      <c r="I173" s="7">
        <v>44445</v>
      </c>
      <c r="J173" s="6" t="s">
        <v>41</v>
      </c>
      <c r="K173" s="9">
        <v>19288.32</v>
      </c>
      <c r="L173" s="8">
        <v>0</v>
      </c>
      <c r="M173" s="8">
        <v>0</v>
      </c>
      <c r="N173" s="8">
        <v>968.05</v>
      </c>
      <c r="O173" s="9">
        <v>18320.27</v>
      </c>
      <c r="P173" s="9">
        <v>0</v>
      </c>
      <c r="Q173" s="11">
        <f>VLOOKUP(A173,[1]Consolidado!$A$2:$E$237,4,FALSE)</f>
        <v>20818.47</v>
      </c>
    </row>
    <row r="174" spans="1:17" x14ac:dyDescent="0.2">
      <c r="A174" s="10" t="s">
        <v>1098</v>
      </c>
      <c r="B174" s="6" t="s">
        <v>18</v>
      </c>
      <c r="C174" s="6" t="s">
        <v>19</v>
      </c>
      <c r="D174" s="6" t="s">
        <v>928</v>
      </c>
      <c r="E174" s="6" t="s">
        <v>929</v>
      </c>
      <c r="F174" s="7">
        <v>44616</v>
      </c>
      <c r="G174" s="7">
        <v>44616</v>
      </c>
      <c r="H174" s="7">
        <v>44616</v>
      </c>
      <c r="I174" s="7">
        <v>44627</v>
      </c>
      <c r="J174" s="6" t="s">
        <v>16</v>
      </c>
      <c r="K174" s="13">
        <v>19388.29</v>
      </c>
      <c r="L174" s="8">
        <v>0</v>
      </c>
      <c r="M174" s="8">
        <v>0</v>
      </c>
      <c r="N174" s="8">
        <v>973.07</v>
      </c>
      <c r="O174" s="13">
        <v>18415.22</v>
      </c>
      <c r="P174" s="13">
        <v>0</v>
      </c>
      <c r="Q174" s="11">
        <f>VLOOKUP(A174,[1]Consolidado!$A$2:$E$237,4,FALSE)</f>
        <v>20926.39</v>
      </c>
    </row>
    <row r="175" spans="1:17" x14ac:dyDescent="0.2">
      <c r="A175" s="10" t="s">
        <v>1089</v>
      </c>
      <c r="B175" s="6" t="s">
        <v>18</v>
      </c>
      <c r="C175" s="6" t="s">
        <v>19</v>
      </c>
      <c r="D175" s="6" t="s">
        <v>928</v>
      </c>
      <c r="E175" s="6" t="s">
        <v>929</v>
      </c>
      <c r="F175" s="7">
        <v>44677</v>
      </c>
      <c r="G175" s="7">
        <v>44677</v>
      </c>
      <c r="H175" s="7">
        <v>44677</v>
      </c>
      <c r="I175" s="7">
        <v>44677</v>
      </c>
      <c r="J175" s="6" t="s">
        <v>16</v>
      </c>
      <c r="K175" s="13">
        <v>21980.05</v>
      </c>
      <c r="L175" s="8">
        <v>0</v>
      </c>
      <c r="M175" s="8">
        <v>0</v>
      </c>
      <c r="N175" s="8">
        <v>1103.1500000000001</v>
      </c>
      <c r="O175" s="13">
        <v>20876.900000000001</v>
      </c>
      <c r="P175" s="13">
        <v>21980.05</v>
      </c>
      <c r="Q175" s="11">
        <f>VLOOKUP(A175,[1]Consolidado!$A$2:$E$237,4,FALSE)</f>
        <v>23723.760000000002</v>
      </c>
    </row>
    <row r="176" spans="1:17" x14ac:dyDescent="0.2">
      <c r="A176" s="10" t="s">
        <v>811</v>
      </c>
      <c r="B176" s="6" t="s">
        <v>18</v>
      </c>
      <c r="C176" s="6" t="s">
        <v>19</v>
      </c>
      <c r="D176" s="6" t="s">
        <v>650</v>
      </c>
      <c r="E176" s="6" t="s">
        <v>651</v>
      </c>
      <c r="F176" s="7">
        <v>44631</v>
      </c>
      <c r="G176" s="7">
        <v>44641</v>
      </c>
      <c r="H176" s="7">
        <v>44641</v>
      </c>
      <c r="I176" s="7">
        <v>44652</v>
      </c>
      <c r="J176" s="6" t="s">
        <v>16</v>
      </c>
      <c r="K176" s="13">
        <v>47476.79</v>
      </c>
      <c r="L176" s="8">
        <v>0</v>
      </c>
      <c r="M176" s="8">
        <v>0</v>
      </c>
      <c r="N176" s="8">
        <v>2382.8000000000002</v>
      </c>
      <c r="O176" s="13">
        <v>45093.99</v>
      </c>
      <c r="P176" s="13">
        <v>47476.79</v>
      </c>
      <c r="Q176" s="11">
        <f>VLOOKUP(A176,[1]Consolidado!$A$2:$E$237,4,FALSE)</f>
        <v>23750</v>
      </c>
    </row>
    <row r="177" spans="1:17" x14ac:dyDescent="0.2">
      <c r="A177" s="10" t="s">
        <v>528</v>
      </c>
      <c r="B177" s="6" t="s">
        <v>18</v>
      </c>
      <c r="C177" s="6" t="s">
        <v>19</v>
      </c>
      <c r="D177" s="6" t="s">
        <v>373</v>
      </c>
      <c r="E177" s="6" t="s">
        <v>374</v>
      </c>
      <c r="F177" s="7">
        <v>44677</v>
      </c>
      <c r="G177" s="7">
        <v>44677</v>
      </c>
      <c r="H177" s="7">
        <v>44677</v>
      </c>
      <c r="I177" s="7">
        <v>44677</v>
      </c>
      <c r="J177" s="6" t="s">
        <v>16</v>
      </c>
      <c r="K177" s="13">
        <v>45650.33</v>
      </c>
      <c r="L177" s="8">
        <v>0</v>
      </c>
      <c r="M177" s="8">
        <v>0</v>
      </c>
      <c r="N177" s="8">
        <v>2291.14</v>
      </c>
      <c r="O177" s="13">
        <v>43359.19</v>
      </c>
      <c r="P177" s="13">
        <v>45650.33</v>
      </c>
      <c r="Q177" s="11">
        <f>VLOOKUP(A177,[1]Consolidado!$A$2:$E$237,4,FALSE)</f>
        <v>23750</v>
      </c>
    </row>
    <row r="178" spans="1:17" x14ac:dyDescent="0.2">
      <c r="A178" s="10" t="s">
        <v>643</v>
      </c>
      <c r="B178" s="6" t="s">
        <v>18</v>
      </c>
      <c r="C178" s="6" t="s">
        <v>19</v>
      </c>
      <c r="D178" s="6" t="s">
        <v>373</v>
      </c>
      <c r="E178" s="6" t="s">
        <v>374</v>
      </c>
      <c r="F178" s="7">
        <v>44547</v>
      </c>
      <c r="G178" s="7">
        <v>44547</v>
      </c>
      <c r="H178" s="7">
        <v>44564</v>
      </c>
      <c r="I178" s="7">
        <v>44571</v>
      </c>
      <c r="J178" s="6" t="s">
        <v>25</v>
      </c>
      <c r="K178" s="13">
        <v>23494.09</v>
      </c>
      <c r="L178" s="8">
        <v>0</v>
      </c>
      <c r="M178" s="8">
        <v>0</v>
      </c>
      <c r="N178" s="8">
        <v>1179.1500000000001</v>
      </c>
      <c r="O178" s="13">
        <v>22314.94</v>
      </c>
      <c r="P178" s="13">
        <v>0</v>
      </c>
      <c r="Q178" s="11">
        <f>VLOOKUP(A178,[1]Consolidado!$A$2:$E$237,4,FALSE)</f>
        <v>24649.3</v>
      </c>
    </row>
    <row r="179" spans="1:17" x14ac:dyDescent="0.2">
      <c r="A179" s="10" t="s">
        <v>24</v>
      </c>
      <c r="B179" s="6" t="s">
        <v>18</v>
      </c>
      <c r="C179" s="6" t="s">
        <v>19</v>
      </c>
      <c r="D179" s="6" t="s">
        <v>20</v>
      </c>
      <c r="E179" s="6" t="s">
        <v>21</v>
      </c>
      <c r="F179" s="7">
        <v>44547</v>
      </c>
      <c r="G179" s="7">
        <v>44547</v>
      </c>
      <c r="H179" s="7">
        <v>44564</v>
      </c>
      <c r="I179" s="7">
        <v>44571</v>
      </c>
      <c r="J179" s="6" t="s">
        <v>25</v>
      </c>
      <c r="K179" s="9">
        <v>23231.13</v>
      </c>
      <c r="L179" s="8">
        <v>0</v>
      </c>
      <c r="M179" s="8">
        <v>0</v>
      </c>
      <c r="N179" s="8">
        <v>1165.94</v>
      </c>
      <c r="O179" s="9">
        <v>22065.19</v>
      </c>
      <c r="P179" s="9">
        <v>0</v>
      </c>
      <c r="Q179" s="11">
        <f>VLOOKUP(A179,[1]Consolidado!$A$2:$E$237,4,FALSE)</f>
        <v>25074.07</v>
      </c>
    </row>
    <row r="180" spans="1:17" x14ac:dyDescent="0.2">
      <c r="A180" s="10" t="s">
        <v>904</v>
      </c>
      <c r="B180" s="6" t="s">
        <v>18</v>
      </c>
      <c r="C180" s="6" t="s">
        <v>19</v>
      </c>
      <c r="D180" s="6" t="s">
        <v>650</v>
      </c>
      <c r="E180" s="6" t="s">
        <v>651</v>
      </c>
      <c r="F180" s="7">
        <v>44329</v>
      </c>
      <c r="G180" s="7">
        <v>44344</v>
      </c>
      <c r="H180" s="7">
        <v>44344</v>
      </c>
      <c r="I180" s="7">
        <v>44344</v>
      </c>
      <c r="J180" s="6" t="s">
        <v>445</v>
      </c>
      <c r="K180" s="13">
        <v>24018.73</v>
      </c>
      <c r="L180" s="8">
        <v>0</v>
      </c>
      <c r="M180" s="8">
        <v>0</v>
      </c>
      <c r="N180" s="8">
        <v>1205.47</v>
      </c>
      <c r="O180" s="13">
        <v>22813.26</v>
      </c>
      <c r="P180" s="13">
        <v>0</v>
      </c>
      <c r="Q180" s="11">
        <f>VLOOKUP(A180,[1]Consolidado!$A$2:$E$237,4,FALSE)</f>
        <v>25924.15</v>
      </c>
    </row>
    <row r="181" spans="1:17" x14ac:dyDescent="0.2">
      <c r="A181" s="10" t="s">
        <v>81</v>
      </c>
      <c r="B181" s="6" t="s">
        <v>18</v>
      </c>
      <c r="C181" s="6" t="s">
        <v>19</v>
      </c>
      <c r="D181" s="6" t="s">
        <v>373</v>
      </c>
      <c r="E181" s="6" t="s">
        <v>374</v>
      </c>
      <c r="F181" s="7">
        <v>44329</v>
      </c>
      <c r="G181" s="7">
        <v>44344</v>
      </c>
      <c r="H181" s="7">
        <v>44344</v>
      </c>
      <c r="I181" s="7">
        <v>44344</v>
      </c>
      <c r="J181" s="6" t="s">
        <v>445</v>
      </c>
      <c r="K181" s="13">
        <v>24018.73</v>
      </c>
      <c r="L181" s="8">
        <v>0</v>
      </c>
      <c r="M181" s="8">
        <v>0</v>
      </c>
      <c r="N181" s="8">
        <v>1205.47</v>
      </c>
      <c r="O181" s="13">
        <v>22813.26</v>
      </c>
      <c r="P181" s="13">
        <v>0</v>
      </c>
      <c r="Q181" s="11">
        <f>VLOOKUP(A181,[1]Consolidado!$A$2:$E$237,4,FALSE)</f>
        <v>25924.15</v>
      </c>
    </row>
    <row r="182" spans="1:17" x14ac:dyDescent="0.2">
      <c r="A182" s="10" t="s">
        <v>828</v>
      </c>
      <c r="B182" s="6" t="s">
        <v>18</v>
      </c>
      <c r="C182" s="6" t="s">
        <v>19</v>
      </c>
      <c r="D182" s="6" t="s">
        <v>650</v>
      </c>
      <c r="E182" s="6" t="s">
        <v>651</v>
      </c>
      <c r="F182" s="7">
        <v>44576</v>
      </c>
      <c r="G182" s="7">
        <v>44595</v>
      </c>
      <c r="H182" s="7">
        <v>44599</v>
      </c>
      <c r="I182" s="7">
        <v>44599</v>
      </c>
      <c r="J182" s="6" t="s">
        <v>176</v>
      </c>
      <c r="K182" s="13">
        <v>25996.2</v>
      </c>
      <c r="L182" s="8">
        <v>0</v>
      </c>
      <c r="M182" s="8">
        <v>0</v>
      </c>
      <c r="N182" s="8">
        <v>1304.71</v>
      </c>
      <c r="O182" s="13">
        <v>24691.49</v>
      </c>
      <c r="P182" s="13">
        <v>0</v>
      </c>
      <c r="Q182" s="11">
        <f>VLOOKUP(A182,[1]Consolidado!$A$2:$E$237,4,FALSE)</f>
        <v>28058.49</v>
      </c>
    </row>
    <row r="183" spans="1:17" x14ac:dyDescent="0.2">
      <c r="A183" s="10" t="s">
        <v>550</v>
      </c>
      <c r="B183" s="6" t="s">
        <v>18</v>
      </c>
      <c r="C183" s="6" t="s">
        <v>19</v>
      </c>
      <c r="D183" s="6" t="s">
        <v>373</v>
      </c>
      <c r="E183" s="6" t="s">
        <v>374</v>
      </c>
      <c r="F183" s="7">
        <v>44576</v>
      </c>
      <c r="G183" s="7">
        <v>44595</v>
      </c>
      <c r="H183" s="7">
        <v>44599</v>
      </c>
      <c r="I183" s="7">
        <v>44599</v>
      </c>
      <c r="J183" s="6" t="s">
        <v>176</v>
      </c>
      <c r="K183" s="13">
        <v>25996.2</v>
      </c>
      <c r="L183" s="8">
        <v>0</v>
      </c>
      <c r="M183" s="8">
        <v>0</v>
      </c>
      <c r="N183" s="8">
        <v>1304.71</v>
      </c>
      <c r="O183" s="13">
        <v>24691.49</v>
      </c>
      <c r="P183" s="13">
        <v>0</v>
      </c>
      <c r="Q183" s="11">
        <f>VLOOKUP(A183,[1]Consolidado!$A$2:$E$237,4,FALSE)</f>
        <v>28058.49</v>
      </c>
    </row>
    <row r="184" spans="1:17" x14ac:dyDescent="0.2">
      <c r="A184" s="10" t="s">
        <v>1101</v>
      </c>
      <c r="B184" s="6" t="s">
        <v>18</v>
      </c>
      <c r="C184" s="6" t="s">
        <v>19</v>
      </c>
      <c r="D184" s="6" t="s">
        <v>928</v>
      </c>
      <c r="E184" s="6" t="s">
        <v>929</v>
      </c>
      <c r="F184" s="7">
        <v>44616</v>
      </c>
      <c r="G184" s="7">
        <v>44616</v>
      </c>
      <c r="H184" s="7">
        <v>44616</v>
      </c>
      <c r="I184" s="7">
        <v>44627</v>
      </c>
      <c r="J184" s="6" t="s">
        <v>16</v>
      </c>
      <c r="K184" s="13">
        <v>26159.46</v>
      </c>
      <c r="L184" s="8">
        <v>0</v>
      </c>
      <c r="M184" s="8">
        <v>0</v>
      </c>
      <c r="N184" s="8">
        <v>1312.92</v>
      </c>
      <c r="O184" s="13">
        <v>24846.54</v>
      </c>
      <c r="P184" s="13">
        <v>0</v>
      </c>
      <c r="Q184" s="11">
        <f>VLOOKUP(A184,[1]Consolidado!$A$2:$E$237,4,FALSE)</f>
        <v>28234.71</v>
      </c>
    </row>
    <row r="185" spans="1:17" x14ac:dyDescent="0.2">
      <c r="A185" s="10" t="s">
        <v>808</v>
      </c>
      <c r="B185" s="6" t="s">
        <v>18</v>
      </c>
      <c r="C185" s="6" t="s">
        <v>19</v>
      </c>
      <c r="D185" s="6" t="s">
        <v>650</v>
      </c>
      <c r="E185" s="6" t="s">
        <v>651</v>
      </c>
      <c r="F185" s="7">
        <v>44631</v>
      </c>
      <c r="G185" s="7">
        <v>44641</v>
      </c>
      <c r="H185" s="7">
        <v>44641</v>
      </c>
      <c r="I185" s="7">
        <v>44641</v>
      </c>
      <c r="J185" s="6" t="s">
        <v>16</v>
      </c>
      <c r="K185" s="13">
        <v>26539.45</v>
      </c>
      <c r="L185" s="8">
        <v>0</v>
      </c>
      <c r="M185" s="8">
        <v>0</v>
      </c>
      <c r="N185" s="8">
        <v>1331.99</v>
      </c>
      <c r="O185" s="13">
        <v>25207.46</v>
      </c>
      <c r="P185" s="13">
        <v>0</v>
      </c>
      <c r="Q185" s="11">
        <f>VLOOKUP(A185,[1]Consolidado!$A$2:$E$237,4,FALSE)</f>
        <v>28644.850000000002</v>
      </c>
    </row>
    <row r="186" spans="1:17" x14ac:dyDescent="0.2">
      <c r="A186" s="10" t="s">
        <v>812</v>
      </c>
      <c r="B186" s="6" t="s">
        <v>18</v>
      </c>
      <c r="C186" s="6" t="s">
        <v>19</v>
      </c>
      <c r="D186" s="6" t="s">
        <v>650</v>
      </c>
      <c r="E186" s="6" t="s">
        <v>651</v>
      </c>
      <c r="F186" s="7">
        <v>44616</v>
      </c>
      <c r="G186" s="7">
        <v>44616</v>
      </c>
      <c r="H186" s="7">
        <v>44616</v>
      </c>
      <c r="I186" s="7">
        <v>44627</v>
      </c>
      <c r="J186" s="6" t="s">
        <v>16</v>
      </c>
      <c r="K186" s="13">
        <v>26786.04</v>
      </c>
      <c r="L186" s="8">
        <v>0</v>
      </c>
      <c r="M186" s="8">
        <v>0</v>
      </c>
      <c r="N186" s="8">
        <v>1344.36</v>
      </c>
      <c r="O186" s="13">
        <v>25441.68</v>
      </c>
      <c r="P186" s="13">
        <v>0</v>
      </c>
      <c r="Q186" s="11">
        <f>VLOOKUP(A186,[1]Consolidado!$A$2:$E$237,4,FALSE)</f>
        <v>28910.99</v>
      </c>
    </row>
    <row r="187" spans="1:17" x14ac:dyDescent="0.2">
      <c r="A187" s="10" t="s">
        <v>534</v>
      </c>
      <c r="B187" s="6" t="s">
        <v>18</v>
      </c>
      <c r="C187" s="6" t="s">
        <v>19</v>
      </c>
      <c r="D187" s="6" t="s">
        <v>373</v>
      </c>
      <c r="E187" s="6" t="s">
        <v>374</v>
      </c>
      <c r="F187" s="7">
        <v>44616</v>
      </c>
      <c r="G187" s="7">
        <v>44616</v>
      </c>
      <c r="H187" s="7">
        <v>44616</v>
      </c>
      <c r="I187" s="7">
        <v>44627</v>
      </c>
      <c r="J187" s="6" t="s">
        <v>16</v>
      </c>
      <c r="K187" s="13">
        <v>26786.04</v>
      </c>
      <c r="L187" s="8">
        <v>0</v>
      </c>
      <c r="M187" s="8">
        <v>0</v>
      </c>
      <c r="N187" s="8">
        <v>1344.36</v>
      </c>
      <c r="O187" s="13">
        <v>25441.68</v>
      </c>
      <c r="P187" s="13">
        <v>0</v>
      </c>
      <c r="Q187" s="11">
        <f>VLOOKUP(A187,[1]Consolidado!$A$2:$E$237,4,FALSE)</f>
        <v>28910.99</v>
      </c>
    </row>
    <row r="188" spans="1:17" x14ac:dyDescent="0.2">
      <c r="A188" s="10" t="s">
        <v>802</v>
      </c>
      <c r="B188" s="6" t="s">
        <v>18</v>
      </c>
      <c r="C188" s="6" t="s">
        <v>19</v>
      </c>
      <c r="D188" s="6" t="s">
        <v>650</v>
      </c>
      <c r="E188" s="6" t="s">
        <v>651</v>
      </c>
      <c r="F188" s="7">
        <v>44677</v>
      </c>
      <c r="G188" s="7">
        <v>44677</v>
      </c>
      <c r="H188" s="7">
        <v>44677</v>
      </c>
      <c r="I188" s="7">
        <v>44677</v>
      </c>
      <c r="J188" s="6" t="s">
        <v>16</v>
      </c>
      <c r="K188" s="13">
        <v>30366.69</v>
      </c>
      <c r="L188" s="8">
        <v>0</v>
      </c>
      <c r="M188" s="8">
        <v>0</v>
      </c>
      <c r="N188" s="8">
        <v>1524.07</v>
      </c>
      <c r="O188" s="13">
        <v>28842.62</v>
      </c>
      <c r="P188" s="13">
        <v>30366.69</v>
      </c>
      <c r="Q188" s="11">
        <f>VLOOKUP(A188,[1]Consolidado!$A$2:$E$237,4,FALSE)</f>
        <v>32775.71</v>
      </c>
    </row>
    <row r="189" spans="1:17" x14ac:dyDescent="0.2">
      <c r="A189" s="10" t="s">
        <v>530</v>
      </c>
      <c r="B189" s="6" t="s">
        <v>18</v>
      </c>
      <c r="C189" s="6" t="s">
        <v>19</v>
      </c>
      <c r="D189" s="6" t="s">
        <v>373</v>
      </c>
      <c r="E189" s="6" t="s">
        <v>374</v>
      </c>
      <c r="F189" s="7">
        <v>44677</v>
      </c>
      <c r="G189" s="7">
        <v>44677</v>
      </c>
      <c r="H189" s="7">
        <v>44677</v>
      </c>
      <c r="I189" s="7">
        <v>44677</v>
      </c>
      <c r="J189" s="6" t="s">
        <v>16</v>
      </c>
      <c r="K189" s="13">
        <v>30366.69</v>
      </c>
      <c r="L189" s="8">
        <v>0</v>
      </c>
      <c r="M189" s="8">
        <v>0</v>
      </c>
      <c r="N189" s="8">
        <v>1524.07</v>
      </c>
      <c r="O189" s="13">
        <v>28842.62</v>
      </c>
      <c r="P189" s="13">
        <v>30366.69</v>
      </c>
      <c r="Q189" s="11">
        <f>VLOOKUP(A189,[1]Consolidado!$A$2:$E$237,4,FALSE)</f>
        <v>32775.71</v>
      </c>
    </row>
    <row r="190" spans="1:17" x14ac:dyDescent="0.2">
      <c r="A190" s="10" t="s">
        <v>1086</v>
      </c>
      <c r="B190" s="6" t="s">
        <v>18</v>
      </c>
      <c r="C190" s="6" t="s">
        <v>19</v>
      </c>
      <c r="D190" s="6" t="s">
        <v>928</v>
      </c>
      <c r="E190" s="6" t="s">
        <v>929</v>
      </c>
      <c r="F190" s="7">
        <v>44677</v>
      </c>
      <c r="G190" s="7">
        <v>44677</v>
      </c>
      <c r="H190" s="7">
        <v>44677</v>
      </c>
      <c r="I190" s="7">
        <v>44677</v>
      </c>
      <c r="J190" s="6" t="s">
        <v>16</v>
      </c>
      <c r="K190" s="13">
        <v>33042.699999999997</v>
      </c>
      <c r="L190" s="8">
        <v>0</v>
      </c>
      <c r="M190" s="8">
        <v>0</v>
      </c>
      <c r="N190" s="8">
        <v>1658.38</v>
      </c>
      <c r="O190" s="13">
        <v>31384.32</v>
      </c>
      <c r="P190" s="13">
        <v>33042.699999999997</v>
      </c>
      <c r="Q190" s="11">
        <f>VLOOKUP(A190,[1]Consolidado!$A$2:$E$237,4,FALSE)</f>
        <v>35664</v>
      </c>
    </row>
    <row r="191" spans="1:17" x14ac:dyDescent="0.2">
      <c r="A191" s="10" t="s">
        <v>300</v>
      </c>
      <c r="B191" s="6" t="s">
        <v>18</v>
      </c>
      <c r="C191" s="6" t="s">
        <v>19</v>
      </c>
      <c r="D191" s="6" t="s">
        <v>373</v>
      </c>
      <c r="E191" s="6" t="s">
        <v>374</v>
      </c>
      <c r="F191" s="7">
        <v>44547</v>
      </c>
      <c r="G191" s="7">
        <v>44547</v>
      </c>
      <c r="H191" s="7">
        <v>44564</v>
      </c>
      <c r="I191" s="7">
        <v>44571</v>
      </c>
      <c r="J191" s="6" t="s">
        <v>644</v>
      </c>
      <c r="K191" s="13">
        <v>16042.94</v>
      </c>
      <c r="L191" s="8">
        <v>0</v>
      </c>
      <c r="M191" s="8">
        <v>0</v>
      </c>
      <c r="N191" s="8">
        <v>805.18</v>
      </c>
      <c r="O191" s="13">
        <v>15237.76</v>
      </c>
      <c r="P191" s="13">
        <v>0</v>
      </c>
      <c r="Q191" s="11">
        <f>VLOOKUP(A191,[1]Consolidado!$A$2:$E$237,4,FALSE)</f>
        <v>35997.599999999999</v>
      </c>
    </row>
    <row r="192" spans="1:17" x14ac:dyDescent="0.2">
      <c r="A192" s="10" t="s">
        <v>26</v>
      </c>
      <c r="B192" s="6" t="s">
        <v>18</v>
      </c>
      <c r="C192" s="6" t="s">
        <v>19</v>
      </c>
      <c r="D192" s="6" t="s">
        <v>20</v>
      </c>
      <c r="E192" s="6" t="s">
        <v>21</v>
      </c>
      <c r="F192" s="7">
        <v>44547</v>
      </c>
      <c r="G192" s="7">
        <v>44547</v>
      </c>
      <c r="H192" s="7">
        <v>44564</v>
      </c>
      <c r="I192" s="7">
        <v>44571</v>
      </c>
      <c r="J192" s="6" t="s">
        <v>25</v>
      </c>
      <c r="K192" s="9">
        <v>34020.85</v>
      </c>
      <c r="L192" s="8">
        <v>0</v>
      </c>
      <c r="M192" s="8">
        <v>0</v>
      </c>
      <c r="N192" s="8">
        <v>1707.47</v>
      </c>
      <c r="O192" s="9">
        <v>32313.38</v>
      </c>
      <c r="P192" s="9">
        <v>0</v>
      </c>
      <c r="Q192" s="11">
        <f>VLOOKUP(A192,[1]Consolidado!$A$2:$E$237,4,FALSE)</f>
        <v>36719.75</v>
      </c>
    </row>
    <row r="193" spans="1:17" x14ac:dyDescent="0.2">
      <c r="A193" s="10" t="s">
        <v>69</v>
      </c>
      <c r="B193" s="6" t="s">
        <v>18</v>
      </c>
      <c r="C193" s="6" t="s">
        <v>19</v>
      </c>
      <c r="D193" s="6" t="s">
        <v>373</v>
      </c>
      <c r="E193" s="6" t="s">
        <v>374</v>
      </c>
      <c r="F193" s="7">
        <v>44631</v>
      </c>
      <c r="G193" s="7">
        <v>44641</v>
      </c>
      <c r="H193" s="7">
        <v>44641</v>
      </c>
      <c r="I193" s="7">
        <v>44641</v>
      </c>
      <c r="J193" s="6" t="s">
        <v>16</v>
      </c>
      <c r="K193" s="13">
        <v>26539.45</v>
      </c>
      <c r="L193" s="8">
        <v>0</v>
      </c>
      <c r="M193" s="8">
        <v>0</v>
      </c>
      <c r="N193" s="8">
        <v>1331.99</v>
      </c>
      <c r="O193" s="13">
        <v>25207.46</v>
      </c>
      <c r="P193" s="13">
        <v>0</v>
      </c>
      <c r="Q193" s="11">
        <f>VLOOKUP(A193,[1]Consolidado!$A$2:$E$237,4,FALSE)</f>
        <v>36990.620000000003</v>
      </c>
    </row>
    <row r="194" spans="1:17" x14ac:dyDescent="0.2">
      <c r="A194" s="10" t="s">
        <v>1095</v>
      </c>
      <c r="B194" s="6" t="s">
        <v>18</v>
      </c>
      <c r="C194" s="6" t="s">
        <v>19</v>
      </c>
      <c r="D194" s="6" t="s">
        <v>928</v>
      </c>
      <c r="E194" s="6" t="s">
        <v>929</v>
      </c>
      <c r="F194" s="7">
        <v>44631</v>
      </c>
      <c r="G194" s="7">
        <v>44641</v>
      </c>
      <c r="H194" s="7">
        <v>44641</v>
      </c>
      <c r="I194" s="7">
        <v>44641</v>
      </c>
      <c r="J194" s="6" t="s">
        <v>16</v>
      </c>
      <c r="K194" s="13">
        <v>34364.720000000001</v>
      </c>
      <c r="L194" s="8">
        <v>0</v>
      </c>
      <c r="M194" s="8">
        <v>0</v>
      </c>
      <c r="N194" s="8">
        <v>1724.73</v>
      </c>
      <c r="O194" s="13">
        <v>32639.99</v>
      </c>
      <c r="P194" s="13">
        <v>0</v>
      </c>
      <c r="Q194" s="11">
        <f>VLOOKUP(A194,[1]Consolidado!$A$2:$E$237,4,FALSE)</f>
        <v>37090.9</v>
      </c>
    </row>
    <row r="195" spans="1:17" x14ac:dyDescent="0.2">
      <c r="A195" s="10" t="s">
        <v>56</v>
      </c>
      <c r="B195" s="6" t="s">
        <v>18</v>
      </c>
      <c r="C195" s="6" t="s">
        <v>19</v>
      </c>
      <c r="D195" s="6" t="s">
        <v>20</v>
      </c>
      <c r="E195" s="6" t="s">
        <v>21</v>
      </c>
      <c r="F195" s="7">
        <v>44329</v>
      </c>
      <c r="G195" s="7">
        <v>44344</v>
      </c>
      <c r="H195" s="7">
        <v>44344</v>
      </c>
      <c r="I195" s="7">
        <v>44344</v>
      </c>
      <c r="J195" s="6" t="s">
        <v>57</v>
      </c>
      <c r="K195" s="9">
        <v>34780.57</v>
      </c>
      <c r="L195" s="8">
        <v>0</v>
      </c>
      <c r="M195" s="8">
        <v>0</v>
      </c>
      <c r="N195" s="8">
        <v>1745.6</v>
      </c>
      <c r="O195" s="9">
        <v>33034.97</v>
      </c>
      <c r="P195" s="9">
        <v>0</v>
      </c>
      <c r="Q195" s="11">
        <f>VLOOKUP(A195,[1]Consolidado!$A$2:$E$237,4,FALSE)</f>
        <v>37539.74</v>
      </c>
    </row>
    <row r="196" spans="1:17" x14ac:dyDescent="0.2">
      <c r="A196" s="10" t="s">
        <v>815</v>
      </c>
      <c r="B196" s="6" t="s">
        <v>18</v>
      </c>
      <c r="C196" s="6" t="s">
        <v>19</v>
      </c>
      <c r="D196" s="6" t="s">
        <v>650</v>
      </c>
      <c r="E196" s="6" t="s">
        <v>651</v>
      </c>
      <c r="F196" s="7">
        <v>44616</v>
      </c>
      <c r="G196" s="7">
        <v>44616</v>
      </c>
      <c r="H196" s="7">
        <v>44616</v>
      </c>
      <c r="I196" s="7">
        <v>44627</v>
      </c>
      <c r="J196" s="6" t="s">
        <v>16</v>
      </c>
      <c r="K196" s="13">
        <v>36140.769999999997</v>
      </c>
      <c r="L196" s="8">
        <v>0</v>
      </c>
      <c r="M196" s="8">
        <v>0</v>
      </c>
      <c r="N196" s="8">
        <v>1813.87</v>
      </c>
      <c r="O196" s="13">
        <v>34326.9</v>
      </c>
      <c r="P196" s="13">
        <v>0</v>
      </c>
      <c r="Q196" s="11">
        <f>VLOOKUP(A196,[1]Consolidado!$A$2:$E$237,4,FALSE)</f>
        <v>39007.839999999997</v>
      </c>
    </row>
    <row r="197" spans="1:17" x14ac:dyDescent="0.2">
      <c r="A197" s="10" t="s">
        <v>537</v>
      </c>
      <c r="B197" s="6" t="s">
        <v>18</v>
      </c>
      <c r="C197" s="6" t="s">
        <v>19</v>
      </c>
      <c r="D197" s="6" t="s">
        <v>373</v>
      </c>
      <c r="E197" s="6" t="s">
        <v>374</v>
      </c>
      <c r="F197" s="7">
        <v>44616</v>
      </c>
      <c r="G197" s="7">
        <v>44616</v>
      </c>
      <c r="H197" s="7">
        <v>44616</v>
      </c>
      <c r="I197" s="7">
        <v>44627</v>
      </c>
      <c r="J197" s="6" t="s">
        <v>16</v>
      </c>
      <c r="K197" s="13">
        <v>36140.769999999997</v>
      </c>
      <c r="L197" s="8">
        <v>0</v>
      </c>
      <c r="M197" s="8">
        <v>0</v>
      </c>
      <c r="N197" s="8">
        <v>1813.87</v>
      </c>
      <c r="O197" s="13">
        <v>34326.9</v>
      </c>
      <c r="P197" s="13">
        <v>0</v>
      </c>
      <c r="Q197" s="11">
        <f>VLOOKUP(A197,[1]Consolidado!$A$2:$E$237,4,FALSE)</f>
        <v>39007.839999999997</v>
      </c>
    </row>
    <row r="198" spans="1:17" x14ac:dyDescent="0.2">
      <c r="A198" s="10" t="s">
        <v>970</v>
      </c>
      <c r="B198" s="6" t="s">
        <v>18</v>
      </c>
      <c r="C198" s="6" t="s">
        <v>19</v>
      </c>
      <c r="D198" s="6" t="s">
        <v>928</v>
      </c>
      <c r="E198" s="6" t="s">
        <v>929</v>
      </c>
      <c r="F198" s="7">
        <v>44365</v>
      </c>
      <c r="G198" s="7">
        <v>44377</v>
      </c>
      <c r="H198" s="7">
        <v>44382</v>
      </c>
      <c r="I198" s="7">
        <v>44384</v>
      </c>
      <c r="J198" s="6" t="s">
        <v>68</v>
      </c>
      <c r="K198" s="13">
        <v>36547.81</v>
      </c>
      <c r="L198" s="8">
        <v>0</v>
      </c>
      <c r="M198" s="8">
        <v>0</v>
      </c>
      <c r="N198" s="8">
        <v>1834.3</v>
      </c>
      <c r="O198" s="13">
        <v>34713.51</v>
      </c>
      <c r="P198" s="13">
        <v>0</v>
      </c>
      <c r="Q198" s="11">
        <f>VLOOKUP(A198,[1]Consolidado!$A$2:$E$237,4,FALSE)</f>
        <v>39447.18</v>
      </c>
    </row>
    <row r="199" spans="1:17" x14ac:dyDescent="0.2">
      <c r="A199" s="10" t="s">
        <v>179</v>
      </c>
      <c r="B199" s="6" t="s">
        <v>18</v>
      </c>
      <c r="C199" s="6" t="s">
        <v>19</v>
      </c>
      <c r="D199" s="6" t="s">
        <v>20</v>
      </c>
      <c r="E199" s="6" t="s">
        <v>21</v>
      </c>
      <c r="F199" s="7">
        <v>44576</v>
      </c>
      <c r="G199" s="7">
        <v>44595</v>
      </c>
      <c r="H199" s="7">
        <v>44599</v>
      </c>
      <c r="I199" s="7">
        <v>44599</v>
      </c>
      <c r="J199" s="6" t="s">
        <v>176</v>
      </c>
      <c r="K199" s="9">
        <v>37644.04</v>
      </c>
      <c r="L199" s="8">
        <v>0</v>
      </c>
      <c r="M199" s="8">
        <v>0</v>
      </c>
      <c r="N199" s="8">
        <v>1889.31</v>
      </c>
      <c r="O199" s="9">
        <v>35754.730000000003</v>
      </c>
      <c r="P199" s="9">
        <v>0</v>
      </c>
      <c r="Q199" s="11">
        <f>VLOOKUP(A199,[1]Consolidado!$A$2:$E$237,4,FALSE)</f>
        <v>40630.370000000003</v>
      </c>
    </row>
    <row r="200" spans="1:17" x14ac:dyDescent="0.2">
      <c r="A200" s="10" t="s">
        <v>195</v>
      </c>
      <c r="B200" s="6" t="s">
        <v>18</v>
      </c>
      <c r="C200" s="6" t="s">
        <v>19</v>
      </c>
      <c r="D200" s="6" t="s">
        <v>20</v>
      </c>
      <c r="E200" s="6" t="s">
        <v>21</v>
      </c>
      <c r="F200" s="7">
        <v>44616</v>
      </c>
      <c r="G200" s="7">
        <v>44616</v>
      </c>
      <c r="H200" s="7">
        <v>44616</v>
      </c>
      <c r="I200" s="7">
        <v>44627</v>
      </c>
      <c r="J200" s="6" t="s">
        <v>16</v>
      </c>
      <c r="K200" s="9">
        <v>38787.79</v>
      </c>
      <c r="L200" s="8">
        <v>0</v>
      </c>
      <c r="M200" s="8">
        <v>0</v>
      </c>
      <c r="N200" s="8">
        <v>1946.72</v>
      </c>
      <c r="O200" s="9">
        <v>36841.07</v>
      </c>
      <c r="P200" s="9">
        <v>0</v>
      </c>
      <c r="Q200" s="11">
        <f>VLOOKUP(A200,[1]Consolidado!$A$2:$E$237,4,FALSE)</f>
        <v>41864.85</v>
      </c>
    </row>
    <row r="201" spans="1:17" x14ac:dyDescent="0.2">
      <c r="A201" s="10" t="s">
        <v>1207</v>
      </c>
      <c r="B201" s="6" t="s">
        <v>18</v>
      </c>
      <c r="C201" s="6" t="s">
        <v>19</v>
      </c>
      <c r="D201" s="6" t="s">
        <v>928</v>
      </c>
      <c r="E201" s="6" t="s">
        <v>929</v>
      </c>
      <c r="F201" s="7">
        <v>44459</v>
      </c>
      <c r="G201" s="7">
        <v>44459</v>
      </c>
      <c r="H201" s="7">
        <v>44470</v>
      </c>
      <c r="I201" s="7">
        <v>44473</v>
      </c>
      <c r="J201" s="6" t="s">
        <v>50</v>
      </c>
      <c r="K201" s="13">
        <v>39024.71</v>
      </c>
      <c r="L201" s="8">
        <v>0</v>
      </c>
      <c r="M201" s="8">
        <v>0</v>
      </c>
      <c r="N201" s="8">
        <v>1958.61</v>
      </c>
      <c r="O201" s="13">
        <v>37066.1</v>
      </c>
      <c r="P201" s="13">
        <v>0</v>
      </c>
      <c r="Q201" s="11">
        <f>VLOOKUP(A201,[1]Consolidado!$A$2:$E$237,4,FALSE)</f>
        <v>42120.57</v>
      </c>
    </row>
    <row r="202" spans="1:17" x14ac:dyDescent="0.2">
      <c r="A202" s="10" t="s">
        <v>1219</v>
      </c>
      <c r="B202" s="6" t="s">
        <v>18</v>
      </c>
      <c r="C202" s="6" t="s">
        <v>19</v>
      </c>
      <c r="D202" s="6" t="s">
        <v>928</v>
      </c>
      <c r="E202" s="6" t="s">
        <v>929</v>
      </c>
      <c r="F202" s="7">
        <v>44525</v>
      </c>
      <c r="G202" s="7">
        <v>44525</v>
      </c>
      <c r="H202" s="7">
        <v>44536</v>
      </c>
      <c r="I202" s="7">
        <v>44536</v>
      </c>
      <c r="J202" s="6" t="s">
        <v>1218</v>
      </c>
      <c r="K202" s="13">
        <v>43267.81</v>
      </c>
      <c r="L202" s="8">
        <v>0</v>
      </c>
      <c r="M202" s="8">
        <v>0</v>
      </c>
      <c r="N202" s="8">
        <v>2171.56</v>
      </c>
      <c r="O202" s="13">
        <v>41096.25</v>
      </c>
      <c r="P202" s="13">
        <v>0</v>
      </c>
      <c r="Q202" s="11">
        <f>VLOOKUP(A202,[1]Consolidado!$A$2:$E$237,4,FALSE)</f>
        <v>46700.270000000004</v>
      </c>
    </row>
    <row r="203" spans="1:17" x14ac:dyDescent="0.2">
      <c r="A203" s="10" t="s">
        <v>207</v>
      </c>
      <c r="B203" s="6" t="s">
        <v>18</v>
      </c>
      <c r="C203" s="6" t="s">
        <v>19</v>
      </c>
      <c r="D203" s="6" t="s">
        <v>20</v>
      </c>
      <c r="E203" s="6" t="s">
        <v>21</v>
      </c>
      <c r="F203" s="7">
        <v>44677</v>
      </c>
      <c r="G203" s="7">
        <v>44677</v>
      </c>
      <c r="H203" s="7">
        <v>44697</v>
      </c>
      <c r="I203" s="7">
        <v>44704</v>
      </c>
      <c r="J203" s="6" t="s">
        <v>16</v>
      </c>
      <c r="K203" s="9">
        <v>43972.800000000003</v>
      </c>
      <c r="L203" s="8">
        <v>0</v>
      </c>
      <c r="M203" s="8">
        <v>0</v>
      </c>
      <c r="N203" s="8">
        <v>2206.9499999999998</v>
      </c>
      <c r="O203" s="9">
        <v>41765.85</v>
      </c>
      <c r="P203" s="9">
        <v>43972.800000000003</v>
      </c>
      <c r="Q203" s="11">
        <f>VLOOKUP(A203,[1]Consolidado!$A$2:$E$237,4,FALSE)</f>
        <v>47461.200000000004</v>
      </c>
    </row>
    <row r="204" spans="1:17" x14ac:dyDescent="0.2">
      <c r="A204" s="10" t="s">
        <v>797</v>
      </c>
      <c r="B204" s="6" t="s">
        <v>18</v>
      </c>
      <c r="C204" s="6" t="s">
        <v>19</v>
      </c>
      <c r="D204" s="6" t="s">
        <v>650</v>
      </c>
      <c r="E204" s="6" t="s">
        <v>651</v>
      </c>
      <c r="F204" s="7">
        <v>44677</v>
      </c>
      <c r="G204" s="7">
        <v>44677</v>
      </c>
      <c r="H204" s="7">
        <v>44677</v>
      </c>
      <c r="I204" s="7">
        <v>44677</v>
      </c>
      <c r="J204" s="6" t="s">
        <v>16</v>
      </c>
      <c r="K204" s="13">
        <v>45650.33</v>
      </c>
      <c r="L204" s="8">
        <v>0</v>
      </c>
      <c r="M204" s="8">
        <v>0</v>
      </c>
      <c r="N204" s="8">
        <v>2291.14</v>
      </c>
      <c r="O204" s="13">
        <v>43359.19</v>
      </c>
      <c r="P204" s="13">
        <v>45650.33</v>
      </c>
      <c r="Q204" s="11">
        <f>VLOOKUP(A204,[1]Consolidado!$A$2:$E$237,4,FALSE)</f>
        <v>49271.82</v>
      </c>
    </row>
    <row r="205" spans="1:17" x14ac:dyDescent="0.2">
      <c r="A205" s="10" t="s">
        <v>1178</v>
      </c>
      <c r="B205" s="6" t="s">
        <v>18</v>
      </c>
      <c r="C205" s="6" t="s">
        <v>19</v>
      </c>
      <c r="D205" s="6" t="s">
        <v>928</v>
      </c>
      <c r="E205" s="6" t="s">
        <v>929</v>
      </c>
      <c r="F205" s="7">
        <v>44487</v>
      </c>
      <c r="G205" s="7">
        <v>44487</v>
      </c>
      <c r="H205" s="7">
        <v>44501</v>
      </c>
      <c r="I205" s="7">
        <v>44503</v>
      </c>
      <c r="J205" s="6" t="s">
        <v>1177</v>
      </c>
      <c r="K205" s="13">
        <v>45761.81</v>
      </c>
      <c r="L205" s="8">
        <v>0</v>
      </c>
      <c r="M205" s="8">
        <v>0</v>
      </c>
      <c r="N205" s="8">
        <v>2296.73</v>
      </c>
      <c r="O205" s="13">
        <v>43465.08</v>
      </c>
      <c r="P205" s="13">
        <v>0</v>
      </c>
      <c r="Q205" s="11">
        <f>VLOOKUP(A205,[1]Consolidado!$A$2:$E$237,4,FALSE)</f>
        <v>49392.130000000005</v>
      </c>
    </row>
    <row r="206" spans="1:17" x14ac:dyDescent="0.2">
      <c r="A206" s="10" t="s">
        <v>531</v>
      </c>
      <c r="B206" s="6" t="s">
        <v>18</v>
      </c>
      <c r="C206" s="6" t="s">
        <v>19</v>
      </c>
      <c r="D206" s="6" t="s">
        <v>373</v>
      </c>
      <c r="E206" s="6" t="s">
        <v>374</v>
      </c>
      <c r="F206" s="7">
        <v>44631</v>
      </c>
      <c r="G206" s="7">
        <v>44641</v>
      </c>
      <c r="H206" s="7">
        <v>44641</v>
      </c>
      <c r="I206" s="7">
        <v>44641</v>
      </c>
      <c r="J206" s="6" t="s">
        <v>16</v>
      </c>
      <c r="K206" s="13">
        <v>47476.79</v>
      </c>
      <c r="L206" s="8">
        <v>0</v>
      </c>
      <c r="M206" s="8">
        <v>0</v>
      </c>
      <c r="N206" s="8">
        <v>2382.8000000000002</v>
      </c>
      <c r="O206" s="13">
        <v>45093.99</v>
      </c>
      <c r="P206" s="13">
        <v>0</v>
      </c>
      <c r="Q206" s="11">
        <f>VLOOKUP(A206,[1]Consolidado!$A$2:$E$237,4,FALSE)</f>
        <v>51243.16</v>
      </c>
    </row>
    <row r="207" spans="1:17" x14ac:dyDescent="0.2">
      <c r="A207" s="10" t="s">
        <v>1094</v>
      </c>
      <c r="B207" s="6" t="s">
        <v>18</v>
      </c>
      <c r="C207" s="6" t="s">
        <v>19</v>
      </c>
      <c r="D207" s="6" t="s">
        <v>928</v>
      </c>
      <c r="E207" s="6" t="s">
        <v>929</v>
      </c>
      <c r="F207" s="7">
        <v>44631</v>
      </c>
      <c r="G207" s="7">
        <v>44641</v>
      </c>
      <c r="H207" s="7">
        <v>44641</v>
      </c>
      <c r="I207" s="7">
        <v>44641</v>
      </c>
      <c r="J207" s="6" t="s">
        <v>16</v>
      </c>
      <c r="K207" s="13">
        <v>19209.82</v>
      </c>
      <c r="L207" s="8">
        <v>0</v>
      </c>
      <c r="M207" s="8">
        <v>0</v>
      </c>
      <c r="N207" s="8">
        <v>964.12</v>
      </c>
      <c r="O207" s="13">
        <v>18245.7</v>
      </c>
      <c r="P207" s="13">
        <v>0</v>
      </c>
      <c r="Q207" s="11">
        <f>VLOOKUP(A207,[1]Consolidado!$A$2:$E$237,4,FALSE)</f>
        <v>51675.47</v>
      </c>
    </row>
    <row r="208" spans="1:17" x14ac:dyDescent="0.2">
      <c r="A208" s="10" t="s">
        <v>1011</v>
      </c>
      <c r="B208" s="6" t="s">
        <v>18</v>
      </c>
      <c r="C208" s="6" t="s">
        <v>19</v>
      </c>
      <c r="D208" s="6" t="s">
        <v>928</v>
      </c>
      <c r="E208" s="6" t="s">
        <v>929</v>
      </c>
      <c r="F208" s="7">
        <v>44459</v>
      </c>
      <c r="G208" s="7">
        <v>44459</v>
      </c>
      <c r="H208" s="7">
        <v>44470</v>
      </c>
      <c r="I208" s="7">
        <v>44473</v>
      </c>
      <c r="J208" s="6" t="s">
        <v>50</v>
      </c>
      <c r="K208" s="13">
        <v>49161.14</v>
      </c>
      <c r="L208" s="8">
        <v>0</v>
      </c>
      <c r="M208" s="8">
        <v>0</v>
      </c>
      <c r="N208" s="8">
        <v>2415.21</v>
      </c>
      <c r="O208" s="13">
        <v>46745.93</v>
      </c>
      <c r="P208" s="13">
        <v>0</v>
      </c>
      <c r="Q208" s="11">
        <f>VLOOKUP(A208,[1]Consolidado!$A$2:$E$237,4,FALSE)</f>
        <v>51939.93</v>
      </c>
    </row>
    <row r="209" spans="1:17" x14ac:dyDescent="0.2">
      <c r="A209" s="10" t="s">
        <v>1209</v>
      </c>
      <c r="B209" s="6" t="s">
        <v>18</v>
      </c>
      <c r="C209" s="6" t="s">
        <v>19</v>
      </c>
      <c r="D209" s="6" t="s">
        <v>928</v>
      </c>
      <c r="E209" s="6" t="s">
        <v>929</v>
      </c>
      <c r="F209" s="7">
        <v>44428</v>
      </c>
      <c r="G209" s="7">
        <v>44428</v>
      </c>
      <c r="H209" s="7">
        <v>44445</v>
      </c>
      <c r="I209" s="7">
        <v>44445</v>
      </c>
      <c r="J209" s="6" t="s">
        <v>1208</v>
      </c>
      <c r="K209" s="13">
        <v>48794.720000000001</v>
      </c>
      <c r="L209" s="8">
        <v>0</v>
      </c>
      <c r="M209" s="8">
        <v>0</v>
      </c>
      <c r="N209" s="8">
        <v>2448.96</v>
      </c>
      <c r="O209" s="13">
        <v>46345.760000000002</v>
      </c>
      <c r="P209" s="13">
        <v>0</v>
      </c>
      <c r="Q209" s="11">
        <f>VLOOKUP(A209,[1]Consolidado!$A$2:$E$237,4,FALSE)</f>
        <v>52665.64</v>
      </c>
    </row>
    <row r="210" spans="1:17" x14ac:dyDescent="0.2">
      <c r="A210" s="10" t="s">
        <v>689</v>
      </c>
      <c r="B210" s="6" t="s">
        <v>18</v>
      </c>
      <c r="C210" s="6" t="s">
        <v>19</v>
      </c>
      <c r="D210" s="6" t="s">
        <v>650</v>
      </c>
      <c r="E210" s="6" t="s">
        <v>651</v>
      </c>
      <c r="F210" s="7">
        <v>44365</v>
      </c>
      <c r="G210" s="7">
        <v>44377</v>
      </c>
      <c r="H210" s="7">
        <v>44382</v>
      </c>
      <c r="I210" s="7">
        <v>44384</v>
      </c>
      <c r="J210" s="6" t="s">
        <v>68</v>
      </c>
      <c r="K210" s="13">
        <v>50492.87</v>
      </c>
      <c r="L210" s="8">
        <v>0</v>
      </c>
      <c r="M210" s="8">
        <v>0</v>
      </c>
      <c r="N210" s="8">
        <v>2534.19</v>
      </c>
      <c r="O210" s="13">
        <v>47958.68</v>
      </c>
      <c r="P210" s="13">
        <v>0</v>
      </c>
      <c r="Q210" s="11">
        <f>VLOOKUP(A210,[1]Consolidado!$A$2:$E$237,4,FALSE)</f>
        <v>54498.51</v>
      </c>
    </row>
    <row r="211" spans="1:17" x14ac:dyDescent="0.2">
      <c r="A211" s="10" t="s">
        <v>406</v>
      </c>
      <c r="B211" s="6" t="s">
        <v>18</v>
      </c>
      <c r="C211" s="6" t="s">
        <v>19</v>
      </c>
      <c r="D211" s="6" t="s">
        <v>373</v>
      </c>
      <c r="E211" s="6" t="s">
        <v>374</v>
      </c>
      <c r="F211" s="7">
        <v>44365</v>
      </c>
      <c r="G211" s="7">
        <v>44377</v>
      </c>
      <c r="H211" s="7">
        <v>44382</v>
      </c>
      <c r="I211" s="7">
        <v>44384</v>
      </c>
      <c r="J211" s="6" t="s">
        <v>68</v>
      </c>
      <c r="K211" s="13">
        <v>50492.87</v>
      </c>
      <c r="L211" s="8">
        <v>0</v>
      </c>
      <c r="M211" s="8">
        <v>0</v>
      </c>
      <c r="N211" s="8">
        <v>2534.19</v>
      </c>
      <c r="O211" s="13">
        <v>47958.68</v>
      </c>
      <c r="P211" s="13">
        <v>0</v>
      </c>
      <c r="Q211" s="11">
        <f>VLOOKUP(A211,[1]Consolidado!$A$2:$E$237,4,FALSE)</f>
        <v>54498.51</v>
      </c>
    </row>
    <row r="212" spans="1:17" x14ac:dyDescent="0.2">
      <c r="A212" s="10" t="s">
        <v>192</v>
      </c>
      <c r="B212" s="6" t="s">
        <v>18</v>
      </c>
      <c r="C212" s="6" t="s">
        <v>19</v>
      </c>
      <c r="D212" s="6" t="s">
        <v>20</v>
      </c>
      <c r="E212" s="6" t="s">
        <v>21</v>
      </c>
      <c r="F212" s="7">
        <v>44616</v>
      </c>
      <c r="G212" s="7">
        <v>44616</v>
      </c>
      <c r="H212" s="7">
        <v>44616</v>
      </c>
      <c r="I212" s="7">
        <v>44627</v>
      </c>
      <c r="J212" s="6" t="s">
        <v>16</v>
      </c>
      <c r="K212" s="9">
        <v>52334</v>
      </c>
      <c r="L212" s="8">
        <v>0</v>
      </c>
      <c r="M212" s="8">
        <v>0</v>
      </c>
      <c r="N212" s="8">
        <v>2626.59</v>
      </c>
      <c r="O212" s="9">
        <v>49707.41</v>
      </c>
      <c r="P212" s="9">
        <v>0</v>
      </c>
      <c r="Q212" s="11">
        <f>VLOOKUP(A212,[1]Consolidado!$A$2:$E$237,4,FALSE)</f>
        <v>56485.700000000004</v>
      </c>
    </row>
    <row r="213" spans="1:17" x14ac:dyDescent="0.2">
      <c r="A213" s="10" t="s">
        <v>917</v>
      </c>
      <c r="B213" s="6" t="s">
        <v>18</v>
      </c>
      <c r="C213" s="6" t="s">
        <v>19</v>
      </c>
      <c r="D213" s="6" t="s">
        <v>650</v>
      </c>
      <c r="E213" s="6" t="s">
        <v>651</v>
      </c>
      <c r="F213" s="7">
        <v>44459</v>
      </c>
      <c r="G213" s="7">
        <v>44459</v>
      </c>
      <c r="H213" s="7">
        <v>44470</v>
      </c>
      <c r="I213" s="7">
        <v>44473</v>
      </c>
      <c r="J213" s="6" t="s">
        <v>50</v>
      </c>
      <c r="K213" s="13">
        <v>55078.67</v>
      </c>
      <c r="L213" s="8">
        <v>0</v>
      </c>
      <c r="M213" s="8">
        <v>0</v>
      </c>
      <c r="N213" s="8">
        <v>2705.93</v>
      </c>
      <c r="O213" s="13">
        <v>52372.74</v>
      </c>
      <c r="P213" s="13">
        <v>0</v>
      </c>
      <c r="Q213" s="11">
        <f>VLOOKUP(A213,[1]Consolidado!$A$2:$E$237,4,FALSE)</f>
        <v>58191.94</v>
      </c>
    </row>
    <row r="214" spans="1:17" x14ac:dyDescent="0.2">
      <c r="A214" s="10" t="s">
        <v>621</v>
      </c>
      <c r="B214" s="6" t="s">
        <v>18</v>
      </c>
      <c r="C214" s="6" t="s">
        <v>19</v>
      </c>
      <c r="D214" s="6" t="s">
        <v>373</v>
      </c>
      <c r="E214" s="6" t="s">
        <v>374</v>
      </c>
      <c r="F214" s="7">
        <v>44459</v>
      </c>
      <c r="G214" s="7">
        <v>44459</v>
      </c>
      <c r="H214" s="7">
        <v>44470</v>
      </c>
      <c r="I214" s="7">
        <v>44473</v>
      </c>
      <c r="J214" s="6" t="s">
        <v>50</v>
      </c>
      <c r="K214" s="13">
        <v>53914.83</v>
      </c>
      <c r="L214" s="8">
        <v>0</v>
      </c>
      <c r="M214" s="8">
        <v>0</v>
      </c>
      <c r="N214" s="8">
        <v>2705.93</v>
      </c>
      <c r="O214" s="13">
        <v>51208.9</v>
      </c>
      <c r="P214" s="13">
        <v>0</v>
      </c>
      <c r="Q214" s="11">
        <f>VLOOKUP(A214,[1]Consolidado!$A$2:$E$237,4,FALSE)</f>
        <v>58191.94</v>
      </c>
    </row>
    <row r="215" spans="1:17" x14ac:dyDescent="0.2">
      <c r="A215" s="10" t="s">
        <v>968</v>
      </c>
      <c r="B215" s="6" t="s">
        <v>18</v>
      </c>
      <c r="C215" s="6" t="s">
        <v>19</v>
      </c>
      <c r="D215" s="6" t="s">
        <v>928</v>
      </c>
      <c r="E215" s="6" t="s">
        <v>929</v>
      </c>
      <c r="F215" s="7">
        <v>44384</v>
      </c>
      <c r="G215" s="7">
        <v>44394</v>
      </c>
      <c r="H215" s="7">
        <v>44396</v>
      </c>
      <c r="I215" s="7">
        <v>44410</v>
      </c>
      <c r="J215" s="6" t="s">
        <v>403</v>
      </c>
      <c r="K215" s="13">
        <v>54735.81</v>
      </c>
      <c r="L215" s="8">
        <v>0</v>
      </c>
      <c r="M215" s="8">
        <v>0</v>
      </c>
      <c r="N215" s="8">
        <v>2747.13</v>
      </c>
      <c r="O215" s="13">
        <v>51988.68</v>
      </c>
      <c r="P215" s="13">
        <v>0</v>
      </c>
      <c r="Q215" s="11">
        <f>VLOOKUP(A215,[1]Consolidado!$A$2:$E$237,4,FALSE)</f>
        <v>59078.05</v>
      </c>
    </row>
    <row r="216" spans="1:17" x14ac:dyDescent="0.2">
      <c r="A216" s="10" t="s">
        <v>925</v>
      </c>
      <c r="B216" s="6" t="s">
        <v>18</v>
      </c>
      <c r="C216" s="6" t="s">
        <v>19</v>
      </c>
      <c r="D216" s="6" t="s">
        <v>650</v>
      </c>
      <c r="E216" s="6" t="s">
        <v>651</v>
      </c>
      <c r="F216" s="7">
        <v>44525</v>
      </c>
      <c r="G216" s="7">
        <v>44525</v>
      </c>
      <c r="H216" s="7">
        <v>44536</v>
      </c>
      <c r="I216" s="7">
        <v>44536</v>
      </c>
      <c r="J216" s="6" t="s">
        <v>23</v>
      </c>
      <c r="K216" s="13">
        <v>59776.89</v>
      </c>
      <c r="L216" s="8">
        <v>0</v>
      </c>
      <c r="M216" s="8">
        <v>0</v>
      </c>
      <c r="N216" s="8">
        <v>3000.13</v>
      </c>
      <c r="O216" s="13">
        <v>56776.76</v>
      </c>
      <c r="P216" s="13">
        <v>0</v>
      </c>
      <c r="Q216" s="11">
        <f>VLOOKUP(A216,[1]Consolidado!$A$2:$E$237,4,FALSE)</f>
        <v>64519.040000000001</v>
      </c>
    </row>
    <row r="217" spans="1:17" x14ac:dyDescent="0.2">
      <c r="A217" s="10" t="s">
        <v>645</v>
      </c>
      <c r="B217" s="6" t="s">
        <v>18</v>
      </c>
      <c r="C217" s="6" t="s">
        <v>19</v>
      </c>
      <c r="D217" s="6" t="s">
        <v>373</v>
      </c>
      <c r="E217" s="6" t="s">
        <v>374</v>
      </c>
      <c r="F217" s="7">
        <v>44525</v>
      </c>
      <c r="G217" s="7">
        <v>44525</v>
      </c>
      <c r="H217" s="7">
        <v>44536</v>
      </c>
      <c r="I217" s="7">
        <v>44536</v>
      </c>
      <c r="J217" s="6" t="s">
        <v>23</v>
      </c>
      <c r="K217" s="13">
        <v>59776.89</v>
      </c>
      <c r="L217" s="8">
        <v>0</v>
      </c>
      <c r="M217" s="8">
        <v>0</v>
      </c>
      <c r="N217" s="8">
        <v>3000.13</v>
      </c>
      <c r="O217" s="13">
        <v>56776.76</v>
      </c>
      <c r="P217" s="13">
        <v>0</v>
      </c>
      <c r="Q217" s="11">
        <f>VLOOKUP(A217,[1]Consolidado!$A$2:$E$237,4,FALSE)</f>
        <v>64519.040000000001</v>
      </c>
    </row>
    <row r="218" spans="1:17" x14ac:dyDescent="0.2">
      <c r="A218" s="10" t="s">
        <v>62</v>
      </c>
      <c r="B218" s="6" t="s">
        <v>18</v>
      </c>
      <c r="C218" s="6" t="s">
        <v>19</v>
      </c>
      <c r="D218" s="6" t="s">
        <v>20</v>
      </c>
      <c r="E218" s="6" t="s">
        <v>21</v>
      </c>
      <c r="F218" s="7">
        <v>44631</v>
      </c>
      <c r="G218" s="7">
        <v>44641</v>
      </c>
      <c r="H218" s="7">
        <v>44641</v>
      </c>
      <c r="I218" s="7">
        <v>44641</v>
      </c>
      <c r="J218" s="6" t="s">
        <v>16</v>
      </c>
      <c r="K218" s="9">
        <v>38430.720000000001</v>
      </c>
      <c r="L218" s="8">
        <v>0</v>
      </c>
      <c r="M218" s="8">
        <v>0</v>
      </c>
      <c r="N218" s="8">
        <v>1928.79</v>
      </c>
      <c r="O218" s="9">
        <v>36501.93</v>
      </c>
      <c r="P218" s="9">
        <v>0</v>
      </c>
      <c r="Q218" s="11">
        <f>VLOOKUP(A218,[1]Consolidado!$A$2:$E$237,4,FALSE)</f>
        <v>66390.100000000006</v>
      </c>
    </row>
    <row r="219" spans="1:17" x14ac:dyDescent="0.2">
      <c r="A219" s="10" t="s">
        <v>1179</v>
      </c>
      <c r="B219" s="6" t="s">
        <v>18</v>
      </c>
      <c r="C219" s="6" t="s">
        <v>19</v>
      </c>
      <c r="D219" s="6" t="s">
        <v>928</v>
      </c>
      <c r="E219" s="6" t="s">
        <v>929</v>
      </c>
      <c r="F219" s="7">
        <v>44316</v>
      </c>
      <c r="G219" s="7">
        <v>44316</v>
      </c>
      <c r="H219" s="7">
        <v>44316</v>
      </c>
      <c r="I219" s="7">
        <v>44316</v>
      </c>
      <c r="J219" s="6" t="s">
        <v>16</v>
      </c>
      <c r="K219" s="13">
        <v>19940.240000000002</v>
      </c>
      <c r="L219" s="8">
        <v>0</v>
      </c>
      <c r="M219" s="8">
        <v>0</v>
      </c>
      <c r="N219" s="8">
        <v>0</v>
      </c>
      <c r="O219" s="13">
        <v>19940.240000000002</v>
      </c>
      <c r="P219" s="13">
        <v>1000.77</v>
      </c>
      <c r="Q219" s="11">
        <f>VLOOKUP(A219,[1]Consolidado!$A$2:$E$237,4,FALSE)</f>
        <v>68238</v>
      </c>
    </row>
    <row r="220" spans="1:17" x14ac:dyDescent="0.2">
      <c r="A220" s="10" t="s">
        <v>895</v>
      </c>
      <c r="B220" s="6" t="s">
        <v>18</v>
      </c>
      <c r="C220" s="6" t="s">
        <v>19</v>
      </c>
      <c r="D220" s="6" t="s">
        <v>650</v>
      </c>
      <c r="E220" s="6" t="s">
        <v>651</v>
      </c>
      <c r="F220" s="7">
        <v>44316</v>
      </c>
      <c r="G220" s="7">
        <v>44316</v>
      </c>
      <c r="H220" s="7">
        <v>44316</v>
      </c>
      <c r="I220" s="7">
        <v>44316</v>
      </c>
      <c r="J220" s="6" t="s">
        <v>16</v>
      </c>
      <c r="K220" s="13">
        <v>27548.55</v>
      </c>
      <c r="L220" s="8">
        <v>0</v>
      </c>
      <c r="M220" s="8">
        <v>0</v>
      </c>
      <c r="N220" s="8">
        <v>0</v>
      </c>
      <c r="O220" s="13">
        <v>27548.55</v>
      </c>
      <c r="P220" s="13">
        <v>1382.63</v>
      </c>
      <c r="Q220" s="11">
        <f>VLOOKUP(A220,[1]Consolidado!$A$2:$E$237,4,FALSE)</f>
        <v>68238</v>
      </c>
    </row>
    <row r="221" spans="1:17" x14ac:dyDescent="0.2">
      <c r="A221" s="10" t="s">
        <v>208</v>
      </c>
      <c r="B221" s="6" t="s">
        <v>18</v>
      </c>
      <c r="C221" s="6" t="s">
        <v>19</v>
      </c>
      <c r="D221" s="6" t="s">
        <v>20</v>
      </c>
      <c r="E221" s="6" t="s">
        <v>21</v>
      </c>
      <c r="F221" s="7">
        <v>44677</v>
      </c>
      <c r="G221" s="7">
        <v>44677</v>
      </c>
      <c r="H221" s="7">
        <v>44697</v>
      </c>
      <c r="I221" s="7">
        <v>44718</v>
      </c>
      <c r="J221" s="6" t="s">
        <v>16</v>
      </c>
      <c r="K221" s="9">
        <v>66104.44</v>
      </c>
      <c r="L221" s="8">
        <v>0</v>
      </c>
      <c r="M221" s="8">
        <v>0</v>
      </c>
      <c r="N221" s="8">
        <v>3317.72</v>
      </c>
      <c r="O221" s="9">
        <v>62786.720000000001</v>
      </c>
      <c r="P221" s="9">
        <v>66104.44</v>
      </c>
      <c r="Q221" s="11">
        <f>VLOOKUP(A221,[1]Consolidado!$A$2:$E$237,4,FALSE)</f>
        <v>71348.56</v>
      </c>
    </row>
    <row r="222" spans="1:17" x14ac:dyDescent="0.2">
      <c r="A222" s="10" t="s">
        <v>916</v>
      </c>
      <c r="B222" s="6" t="s">
        <v>18</v>
      </c>
      <c r="C222" s="6" t="s">
        <v>19</v>
      </c>
      <c r="D222" s="6" t="s">
        <v>650</v>
      </c>
      <c r="E222" s="6" t="s">
        <v>651</v>
      </c>
      <c r="F222" s="7">
        <v>44459</v>
      </c>
      <c r="G222" s="7">
        <v>44459</v>
      </c>
      <c r="H222" s="7">
        <v>44470</v>
      </c>
      <c r="I222" s="7">
        <v>44473</v>
      </c>
      <c r="J222" s="6" t="s">
        <v>50</v>
      </c>
      <c r="K222" s="13">
        <v>66483.72</v>
      </c>
      <c r="L222" s="8">
        <v>0</v>
      </c>
      <c r="M222" s="8">
        <v>0.5</v>
      </c>
      <c r="N222" s="8">
        <v>3336.75</v>
      </c>
      <c r="O222" s="13">
        <v>63146.47</v>
      </c>
      <c r="P222" s="13">
        <v>0</v>
      </c>
      <c r="Q222" s="11">
        <f>VLOOKUP(A222,[1]Consolidado!$A$2:$E$237,4,FALSE)</f>
        <v>71757.929999999993</v>
      </c>
    </row>
    <row r="223" spans="1:17" x14ac:dyDescent="0.2">
      <c r="A223" s="10" t="s">
        <v>620</v>
      </c>
      <c r="B223" s="6" t="s">
        <v>18</v>
      </c>
      <c r="C223" s="6" t="s">
        <v>19</v>
      </c>
      <c r="D223" s="6" t="s">
        <v>373</v>
      </c>
      <c r="E223" s="6" t="s">
        <v>374</v>
      </c>
      <c r="F223" s="7">
        <v>44459</v>
      </c>
      <c r="G223" s="7">
        <v>44459</v>
      </c>
      <c r="H223" s="7">
        <v>44470</v>
      </c>
      <c r="I223" s="7">
        <v>44473</v>
      </c>
      <c r="J223" s="6" t="s">
        <v>50</v>
      </c>
      <c r="K223" s="13">
        <v>66483.72</v>
      </c>
      <c r="L223" s="8">
        <v>0</v>
      </c>
      <c r="M223" s="8">
        <v>0.5</v>
      </c>
      <c r="N223" s="8">
        <v>3336.75</v>
      </c>
      <c r="O223" s="13">
        <v>63146.47</v>
      </c>
      <c r="P223" s="13">
        <v>0</v>
      </c>
      <c r="Q223" s="11">
        <f>VLOOKUP(A223,[1]Consolidado!$A$2:$E$237,4,FALSE)</f>
        <v>71757.929999999993</v>
      </c>
    </row>
    <row r="224" spans="1:17" x14ac:dyDescent="0.2">
      <c r="A224" s="10" t="s">
        <v>919</v>
      </c>
      <c r="B224" s="6" t="s">
        <v>18</v>
      </c>
      <c r="C224" s="6" t="s">
        <v>19</v>
      </c>
      <c r="D224" s="6" t="s">
        <v>650</v>
      </c>
      <c r="E224" s="6" t="s">
        <v>651</v>
      </c>
      <c r="F224" s="7">
        <v>44428</v>
      </c>
      <c r="G224" s="7">
        <v>44428</v>
      </c>
      <c r="H224" s="7">
        <v>44445</v>
      </c>
      <c r="I224" s="7">
        <v>44445</v>
      </c>
      <c r="J224" s="6" t="s">
        <v>918</v>
      </c>
      <c r="K224" s="13">
        <v>67412.63</v>
      </c>
      <c r="L224" s="8">
        <v>0</v>
      </c>
      <c r="M224" s="8">
        <v>0</v>
      </c>
      <c r="N224" s="8">
        <v>3383.37</v>
      </c>
      <c r="O224" s="13">
        <v>64029.26</v>
      </c>
      <c r="P224" s="13">
        <v>0</v>
      </c>
      <c r="Q224" s="11">
        <f>VLOOKUP(A224,[1]Consolidado!$A$2:$E$237,4,FALSE)</f>
        <v>72760.53</v>
      </c>
    </row>
    <row r="225" spans="1:17" x14ac:dyDescent="0.2">
      <c r="A225" s="10" t="s">
        <v>623</v>
      </c>
      <c r="B225" s="6" t="s">
        <v>18</v>
      </c>
      <c r="C225" s="6" t="s">
        <v>19</v>
      </c>
      <c r="D225" s="6" t="s">
        <v>373</v>
      </c>
      <c r="E225" s="6" t="s">
        <v>374</v>
      </c>
      <c r="F225" s="7">
        <v>44428</v>
      </c>
      <c r="G225" s="7">
        <v>44428</v>
      </c>
      <c r="H225" s="7">
        <v>44445</v>
      </c>
      <c r="I225" s="7">
        <v>44445</v>
      </c>
      <c r="J225" s="6" t="s">
        <v>622</v>
      </c>
      <c r="K225" s="13">
        <v>67412.63</v>
      </c>
      <c r="L225" s="8">
        <v>0</v>
      </c>
      <c r="M225" s="8">
        <v>0</v>
      </c>
      <c r="N225" s="8">
        <v>3383.37</v>
      </c>
      <c r="O225" s="13">
        <v>64029.26</v>
      </c>
      <c r="P225" s="13">
        <v>0</v>
      </c>
      <c r="Q225" s="11">
        <f>VLOOKUP(A225,[1]Consolidado!$A$2:$E$237,4,FALSE)</f>
        <v>72760.53</v>
      </c>
    </row>
    <row r="226" spans="1:17" x14ac:dyDescent="0.2">
      <c r="A226" s="10" t="s">
        <v>200</v>
      </c>
      <c r="B226" s="6" t="s">
        <v>18</v>
      </c>
      <c r="C226" s="6" t="s">
        <v>19</v>
      </c>
      <c r="D226" s="6" t="s">
        <v>20</v>
      </c>
      <c r="E226" s="6" t="s">
        <v>21</v>
      </c>
      <c r="F226" s="7">
        <v>44631</v>
      </c>
      <c r="G226" s="7">
        <v>44641</v>
      </c>
      <c r="H226" s="7">
        <v>44641</v>
      </c>
      <c r="I226" s="7">
        <v>44652</v>
      </c>
      <c r="J226" s="6" t="s">
        <v>16</v>
      </c>
      <c r="K226" s="9">
        <v>68749.240000000005</v>
      </c>
      <c r="L226" s="8">
        <v>0</v>
      </c>
      <c r="M226" s="8">
        <v>0</v>
      </c>
      <c r="N226" s="8">
        <v>3450.45</v>
      </c>
      <c r="O226" s="9">
        <v>65298.79</v>
      </c>
      <c r="P226" s="9">
        <v>68749.240000000005</v>
      </c>
      <c r="Q226" s="11">
        <f>VLOOKUP(A226,[1]Consolidado!$A$2:$E$237,4,FALSE)</f>
        <v>74203.17</v>
      </c>
    </row>
    <row r="227" spans="1:17" x14ac:dyDescent="0.2">
      <c r="A227" s="10" t="s">
        <v>45</v>
      </c>
      <c r="B227" s="6" t="s">
        <v>18</v>
      </c>
      <c r="C227" s="6" t="s">
        <v>19</v>
      </c>
      <c r="D227" s="6" t="s">
        <v>20</v>
      </c>
      <c r="E227" s="6" t="s">
        <v>21</v>
      </c>
      <c r="F227" s="7">
        <v>44365</v>
      </c>
      <c r="G227" s="7">
        <v>44377</v>
      </c>
      <c r="H227" s="7">
        <v>44382</v>
      </c>
      <c r="I227" s="7">
        <v>44384</v>
      </c>
      <c r="J227" s="6" t="s">
        <v>68</v>
      </c>
      <c r="K227" s="9">
        <v>73116.7</v>
      </c>
      <c r="L227" s="8">
        <v>0</v>
      </c>
      <c r="M227" s="8">
        <v>0</v>
      </c>
      <c r="N227" s="8">
        <v>3669.64</v>
      </c>
      <c r="O227" s="9">
        <v>69447.06</v>
      </c>
      <c r="P227" s="9">
        <v>0</v>
      </c>
      <c r="Q227" s="11">
        <f>VLOOKUP(A227,[1]Consolidado!$A$2:$E$237,4,FALSE)</f>
        <v>78917.11</v>
      </c>
    </row>
    <row r="228" spans="1:17" x14ac:dyDescent="0.2">
      <c r="A228" s="10" t="s">
        <v>680</v>
      </c>
      <c r="B228" s="6" t="s">
        <v>18</v>
      </c>
      <c r="C228" s="6" t="s">
        <v>19</v>
      </c>
      <c r="D228" s="6" t="s">
        <v>650</v>
      </c>
      <c r="E228" s="6" t="s">
        <v>651</v>
      </c>
      <c r="F228" s="7">
        <v>44384</v>
      </c>
      <c r="G228" s="7">
        <v>44394</v>
      </c>
      <c r="H228" s="7">
        <v>44396</v>
      </c>
      <c r="I228" s="7">
        <v>44403</v>
      </c>
      <c r="J228" s="6" t="s">
        <v>403</v>
      </c>
      <c r="K228" s="13">
        <v>75620.61</v>
      </c>
      <c r="L228" s="8">
        <v>0</v>
      </c>
      <c r="M228" s="8">
        <v>0</v>
      </c>
      <c r="N228" s="8">
        <v>3795.32</v>
      </c>
      <c r="O228" s="13">
        <v>71825.289999999994</v>
      </c>
      <c r="P228" s="13">
        <v>0</v>
      </c>
      <c r="Q228" s="11">
        <f>VLOOKUP(A228,[1]Consolidado!$A$2:$E$237,4,FALSE)</f>
        <v>81619.649999999994</v>
      </c>
    </row>
    <row r="229" spans="1:17" x14ac:dyDescent="0.2">
      <c r="A229" s="10" t="s">
        <v>404</v>
      </c>
      <c r="B229" s="6" t="s">
        <v>18</v>
      </c>
      <c r="C229" s="6" t="s">
        <v>19</v>
      </c>
      <c r="D229" s="6" t="s">
        <v>373</v>
      </c>
      <c r="E229" s="6" t="s">
        <v>374</v>
      </c>
      <c r="F229" s="7">
        <v>44384</v>
      </c>
      <c r="G229" s="7">
        <v>44394</v>
      </c>
      <c r="H229" s="7">
        <v>44396</v>
      </c>
      <c r="I229" s="7">
        <v>44403</v>
      </c>
      <c r="J229" s="6" t="s">
        <v>403</v>
      </c>
      <c r="K229" s="13">
        <v>75620.61</v>
      </c>
      <c r="L229" s="8">
        <v>0</v>
      </c>
      <c r="M229" s="8">
        <v>0</v>
      </c>
      <c r="N229" s="8">
        <v>3795.32</v>
      </c>
      <c r="O229" s="13">
        <v>71825.289999999994</v>
      </c>
      <c r="P229" s="13">
        <v>0</v>
      </c>
      <c r="Q229" s="11">
        <f>VLOOKUP(A229,[1]Consolidado!$A$2:$E$237,4,FALSE)</f>
        <v>81619.649999999994</v>
      </c>
    </row>
    <row r="230" spans="1:17" x14ac:dyDescent="0.2">
      <c r="A230" s="10" t="s">
        <v>49</v>
      </c>
      <c r="B230" s="6" t="s">
        <v>18</v>
      </c>
      <c r="C230" s="6" t="s">
        <v>19</v>
      </c>
      <c r="D230" s="6" t="s">
        <v>20</v>
      </c>
      <c r="E230" s="6" t="s">
        <v>21</v>
      </c>
      <c r="F230" s="7">
        <v>44459</v>
      </c>
      <c r="G230" s="7">
        <v>44459</v>
      </c>
      <c r="H230" s="7">
        <v>44470</v>
      </c>
      <c r="I230" s="7">
        <v>44473</v>
      </c>
      <c r="J230" s="6" t="s">
        <v>50</v>
      </c>
      <c r="K230" s="9">
        <v>79757.23</v>
      </c>
      <c r="L230" s="8">
        <v>0</v>
      </c>
      <c r="M230" s="8">
        <v>0</v>
      </c>
      <c r="N230" s="8">
        <v>3918.34</v>
      </c>
      <c r="O230" s="9">
        <v>75838.89</v>
      </c>
      <c r="P230" s="9">
        <v>0</v>
      </c>
      <c r="Q230" s="11">
        <f>VLOOKUP(A230,[1]Consolidado!$A$2:$E$237,4,FALSE)</f>
        <v>84265.430000000008</v>
      </c>
    </row>
    <row r="231" spans="1:17" x14ac:dyDescent="0.2">
      <c r="A231" s="10" t="s">
        <v>17</v>
      </c>
      <c r="B231" s="6" t="s">
        <v>18</v>
      </c>
      <c r="C231" s="6" t="s">
        <v>19</v>
      </c>
      <c r="D231" s="6" t="s">
        <v>20</v>
      </c>
      <c r="E231" s="6" t="s">
        <v>21</v>
      </c>
      <c r="F231" s="7">
        <v>44525</v>
      </c>
      <c r="G231" s="7">
        <v>44525</v>
      </c>
      <c r="H231" s="7">
        <v>44536</v>
      </c>
      <c r="I231" s="7">
        <v>44536</v>
      </c>
      <c r="J231" s="6" t="s">
        <v>23</v>
      </c>
      <c r="K231" s="9">
        <v>86560.54</v>
      </c>
      <c r="L231" s="8">
        <v>0</v>
      </c>
      <c r="M231" s="8">
        <v>0</v>
      </c>
      <c r="N231" s="8">
        <v>4344.37</v>
      </c>
      <c r="O231" s="9">
        <v>82216.17</v>
      </c>
      <c r="P231" s="9">
        <v>0</v>
      </c>
      <c r="Q231" s="11">
        <f>VLOOKUP(A231,[1]Consolidado!$A$2:$E$237,4,FALSE)</f>
        <v>93427.45</v>
      </c>
    </row>
    <row r="232" spans="1:17" x14ac:dyDescent="0.2">
      <c r="A232" s="10" t="s">
        <v>612</v>
      </c>
      <c r="B232" s="6" t="s">
        <v>18</v>
      </c>
      <c r="C232" s="6" t="s">
        <v>19</v>
      </c>
      <c r="D232" s="6" t="s">
        <v>373</v>
      </c>
      <c r="E232" s="6" t="s">
        <v>374</v>
      </c>
      <c r="F232" s="7">
        <v>44317</v>
      </c>
      <c r="G232" s="7">
        <v>44317</v>
      </c>
      <c r="H232" s="7">
        <v>44317</v>
      </c>
      <c r="I232" s="7">
        <v>44319</v>
      </c>
      <c r="J232" s="6" t="s">
        <v>16</v>
      </c>
      <c r="K232" s="13">
        <v>-1382.63</v>
      </c>
      <c r="L232" s="8">
        <v>0</v>
      </c>
      <c r="M232" s="8">
        <v>0</v>
      </c>
      <c r="N232" s="8">
        <v>0</v>
      </c>
      <c r="O232" s="13">
        <v>-1382.63</v>
      </c>
      <c r="P232" s="13">
        <v>0</v>
      </c>
      <c r="Q232" s="11">
        <f>VLOOKUP(A232,[1]Consolidado!$A$2:$E$237,4,FALSE)</f>
        <v>98812.72</v>
      </c>
    </row>
    <row r="233" spans="1:17" x14ac:dyDescent="0.2">
      <c r="A233" s="10" t="s">
        <v>612</v>
      </c>
      <c r="B233" s="6" t="s">
        <v>18</v>
      </c>
      <c r="C233" s="6" t="s">
        <v>19</v>
      </c>
      <c r="D233" s="6" t="s">
        <v>373</v>
      </c>
      <c r="E233" s="6" t="s">
        <v>374</v>
      </c>
      <c r="F233" s="7">
        <v>44317</v>
      </c>
      <c r="G233" s="7">
        <v>44317</v>
      </c>
      <c r="H233" s="7">
        <v>44317</v>
      </c>
      <c r="I233" s="7">
        <v>44319</v>
      </c>
      <c r="J233" s="6" t="s">
        <v>16</v>
      </c>
      <c r="K233" s="13">
        <v>27548.55</v>
      </c>
      <c r="L233" s="8">
        <v>0</v>
      </c>
      <c r="M233" s="8">
        <v>0</v>
      </c>
      <c r="N233" s="8">
        <v>0</v>
      </c>
      <c r="O233" s="13">
        <v>27548.55</v>
      </c>
      <c r="P233" s="13">
        <v>0</v>
      </c>
      <c r="Q233" s="11">
        <f>VLOOKUP(A233,[1]Consolidado!$A$2:$E$237,4,FALSE)</f>
        <v>98812.72</v>
      </c>
    </row>
    <row r="234" spans="1:17" x14ac:dyDescent="0.2">
      <c r="A234" s="10" t="s">
        <v>51</v>
      </c>
      <c r="B234" s="6" t="s">
        <v>18</v>
      </c>
      <c r="C234" s="6" t="s">
        <v>19</v>
      </c>
      <c r="D234" s="6" t="s">
        <v>20</v>
      </c>
      <c r="E234" s="6" t="s">
        <v>21</v>
      </c>
      <c r="F234" s="7">
        <v>44459</v>
      </c>
      <c r="G234" s="7">
        <v>44459</v>
      </c>
      <c r="H234" s="7">
        <v>44470</v>
      </c>
      <c r="I234" s="7">
        <v>44473</v>
      </c>
      <c r="J234" s="6" t="s">
        <v>50</v>
      </c>
      <c r="K234" s="9">
        <v>98350.61</v>
      </c>
      <c r="L234" s="8">
        <v>0</v>
      </c>
      <c r="M234" s="8">
        <v>0</v>
      </c>
      <c r="N234" s="8">
        <v>4831.8</v>
      </c>
      <c r="O234" s="9">
        <v>93518.81</v>
      </c>
      <c r="P234" s="9">
        <v>0</v>
      </c>
      <c r="Q234" s="11">
        <f>VLOOKUP(A234,[1]Consolidado!$A$2:$E$237,4,FALSE)</f>
        <v>103909.79000000001</v>
      </c>
    </row>
    <row r="235" spans="1:17" x14ac:dyDescent="0.2">
      <c r="A235" s="10" t="s">
        <v>350</v>
      </c>
      <c r="B235" s="6" t="s">
        <v>18</v>
      </c>
      <c r="C235" s="6" t="s">
        <v>19</v>
      </c>
      <c r="D235" s="6" t="s">
        <v>373</v>
      </c>
      <c r="E235" s="6" t="s">
        <v>374</v>
      </c>
      <c r="F235" s="7">
        <v>44428</v>
      </c>
      <c r="G235" s="7">
        <v>44428</v>
      </c>
      <c r="H235" s="7">
        <v>44445</v>
      </c>
      <c r="I235" s="7">
        <v>44445</v>
      </c>
      <c r="J235" s="6" t="s">
        <v>626</v>
      </c>
      <c r="K235" s="13">
        <v>12292.17</v>
      </c>
      <c r="L235" s="8">
        <v>0</v>
      </c>
      <c r="M235" s="8">
        <v>0</v>
      </c>
      <c r="N235" s="8">
        <v>668.52</v>
      </c>
      <c r="O235" s="13">
        <v>11623.65</v>
      </c>
      <c r="P235" s="13">
        <v>0</v>
      </c>
      <c r="Q235" s="11">
        <f>VLOOKUP(A235,[1]Consolidado!$A$2:$E$237,4,FALSE)</f>
        <v>105153.24</v>
      </c>
    </row>
    <row r="236" spans="1:17" x14ac:dyDescent="0.2">
      <c r="A236" s="10" t="s">
        <v>47</v>
      </c>
      <c r="B236" s="6" t="s">
        <v>18</v>
      </c>
      <c r="C236" s="6" t="s">
        <v>19</v>
      </c>
      <c r="D236" s="6" t="s">
        <v>20</v>
      </c>
      <c r="E236" s="6" t="s">
        <v>21</v>
      </c>
      <c r="F236" s="7">
        <v>44428</v>
      </c>
      <c r="G236" s="7">
        <v>44428</v>
      </c>
      <c r="H236" s="7">
        <v>44445</v>
      </c>
      <c r="I236" s="7">
        <v>44445</v>
      </c>
      <c r="J236" s="6" t="s">
        <v>48</v>
      </c>
      <c r="K236" s="9">
        <v>97617.56</v>
      </c>
      <c r="L236" s="8">
        <v>0</v>
      </c>
      <c r="M236" s="8">
        <v>0</v>
      </c>
      <c r="N236" s="8">
        <v>4899.32</v>
      </c>
      <c r="O236" s="9">
        <v>92718.24</v>
      </c>
      <c r="P236" s="9">
        <v>0</v>
      </c>
      <c r="Q236" s="11">
        <f>VLOOKUP(A236,[1]Consolidado!$A$2:$E$237,4,FALSE)</f>
        <v>105361.63</v>
      </c>
    </row>
    <row r="237" spans="1:17" x14ac:dyDescent="0.2">
      <c r="A237" s="10" t="s">
        <v>337</v>
      </c>
      <c r="B237" s="6" t="s">
        <v>18</v>
      </c>
      <c r="C237" s="6" t="s">
        <v>19</v>
      </c>
      <c r="D237" s="6" t="s">
        <v>20</v>
      </c>
      <c r="E237" s="6" t="s">
        <v>21</v>
      </c>
      <c r="F237" s="7">
        <v>44384</v>
      </c>
      <c r="G237" s="7">
        <v>44394</v>
      </c>
      <c r="H237" s="7">
        <v>44396</v>
      </c>
      <c r="I237" s="7">
        <v>44403</v>
      </c>
      <c r="J237" s="6" t="s">
        <v>338</v>
      </c>
      <c r="K237" s="9">
        <v>109503.19</v>
      </c>
      <c r="L237" s="8">
        <v>0</v>
      </c>
      <c r="M237" s="8">
        <v>0</v>
      </c>
      <c r="N237" s="8">
        <v>5495.84</v>
      </c>
      <c r="O237" s="9">
        <v>104007.35</v>
      </c>
      <c r="P237" s="9">
        <v>0</v>
      </c>
      <c r="Q237" s="11">
        <f>VLOOKUP(A237,[1]Consolidado!$A$2:$E$237,4,FALSE)</f>
        <v>118190.16</v>
      </c>
    </row>
    <row r="238" spans="1:17" x14ac:dyDescent="0.2">
      <c r="A238" s="10" t="s">
        <v>349</v>
      </c>
      <c r="B238" s="6" t="s">
        <v>18</v>
      </c>
      <c r="C238" s="6" t="s">
        <v>19</v>
      </c>
      <c r="D238" s="6" t="s">
        <v>650</v>
      </c>
      <c r="E238" s="6" t="s">
        <v>651</v>
      </c>
      <c r="F238" s="7">
        <v>44428</v>
      </c>
      <c r="G238" s="7">
        <v>44428</v>
      </c>
      <c r="H238" s="7">
        <v>44445</v>
      </c>
      <c r="I238" s="7">
        <v>44445</v>
      </c>
      <c r="J238" s="6" t="s">
        <v>920</v>
      </c>
      <c r="K238" s="13">
        <v>13320.11</v>
      </c>
      <c r="L238" s="8">
        <v>0</v>
      </c>
      <c r="M238" s="8">
        <v>0</v>
      </c>
      <c r="N238" s="8">
        <v>668.52</v>
      </c>
      <c r="O238" s="13">
        <v>12651.59</v>
      </c>
      <c r="P238" s="13">
        <v>0</v>
      </c>
      <c r="Q238" s="11">
        <f>VLOOKUP(A238,[1]Consolidado!$A$2:$E$237,4,FALSE)</f>
        <v>141001.95000000001</v>
      </c>
    </row>
    <row r="239" spans="1:17" x14ac:dyDescent="0.2">
      <c r="A239" s="10" t="s">
        <v>831</v>
      </c>
      <c r="B239" s="6" t="s">
        <v>18</v>
      </c>
      <c r="C239" s="6" t="s">
        <v>19</v>
      </c>
      <c r="D239" s="6" t="s">
        <v>650</v>
      </c>
      <c r="E239" s="6" t="s">
        <v>651</v>
      </c>
      <c r="F239" s="7">
        <v>44575</v>
      </c>
      <c r="G239" s="7">
        <v>44595</v>
      </c>
      <c r="H239" s="7">
        <v>44599</v>
      </c>
      <c r="I239" s="7">
        <v>44599</v>
      </c>
      <c r="J239" s="6" t="s">
        <v>176</v>
      </c>
      <c r="K239" s="13">
        <v>10564.85</v>
      </c>
      <c r="L239" s="8">
        <v>0</v>
      </c>
      <c r="M239" s="8">
        <v>0</v>
      </c>
      <c r="N239" s="8">
        <v>530.24</v>
      </c>
      <c r="O239" s="13">
        <v>10034.61</v>
      </c>
      <c r="P239" s="13">
        <v>0</v>
      </c>
      <c r="Q239" s="11">
        <f>VLOOKUP(A239,[1]Consolidado!$A$2:$E$237,4,FALSE)</f>
        <v>415529.4</v>
      </c>
    </row>
    <row r="240" spans="1:17" x14ac:dyDescent="0.2">
      <c r="A240" s="10" t="s">
        <v>551</v>
      </c>
      <c r="B240" s="6" t="s">
        <v>18</v>
      </c>
      <c r="C240" s="6" t="s">
        <v>19</v>
      </c>
      <c r="D240" s="6" t="s">
        <v>373</v>
      </c>
      <c r="E240" s="6" t="s">
        <v>374</v>
      </c>
      <c r="F240" s="7">
        <v>44576</v>
      </c>
      <c r="G240" s="7">
        <v>44595</v>
      </c>
      <c r="H240" s="7">
        <v>44599</v>
      </c>
      <c r="I240" s="7">
        <v>44599</v>
      </c>
      <c r="J240" s="6" t="s">
        <v>176</v>
      </c>
      <c r="K240" s="13">
        <v>10564.85</v>
      </c>
      <c r="L240" s="8">
        <v>0</v>
      </c>
      <c r="M240" s="8">
        <v>0.45</v>
      </c>
      <c r="N240" s="8">
        <v>530.24</v>
      </c>
      <c r="O240" s="13">
        <v>10034.16</v>
      </c>
      <c r="P240" s="13">
        <v>0</v>
      </c>
      <c r="Q240" s="11">
        <f>VLOOKUP(A240,[1]Consolidado!$A$2:$E$237,4,FALSE)</f>
        <v>415529.4</v>
      </c>
    </row>
    <row r="241" spans="1:17" x14ac:dyDescent="0.2">
      <c r="A241" s="10" t="s">
        <v>1170</v>
      </c>
      <c r="B241" s="6" t="s">
        <v>18</v>
      </c>
      <c r="C241" s="6" t="s">
        <v>19</v>
      </c>
      <c r="D241" s="6" t="s">
        <v>928</v>
      </c>
      <c r="E241" s="6" t="s">
        <v>929</v>
      </c>
      <c r="F241" s="7">
        <v>44480</v>
      </c>
      <c r="G241" s="7">
        <v>44480</v>
      </c>
      <c r="H241" s="7">
        <v>44480</v>
      </c>
      <c r="I241" s="7">
        <v>44480</v>
      </c>
      <c r="J241" s="6" t="s">
        <v>1169</v>
      </c>
      <c r="K241" s="13">
        <v>1038.8</v>
      </c>
      <c r="L241" s="8">
        <v>0</v>
      </c>
      <c r="M241" s="8">
        <v>0</v>
      </c>
      <c r="N241" s="8">
        <v>0</v>
      </c>
      <c r="O241" s="13">
        <v>1038.8</v>
      </c>
      <c r="P241" s="13">
        <v>0</v>
      </c>
      <c r="Q241" s="11" t="e">
        <f>VLOOKUP(A241,[1]Consolidado!$A$2:$E$237,4,FALSE)</f>
        <v>#N/A</v>
      </c>
    </row>
    <row r="242" spans="1:17" x14ac:dyDescent="0.2">
      <c r="A242" s="10" t="s">
        <v>1093</v>
      </c>
      <c r="B242" s="6" t="s">
        <v>18</v>
      </c>
      <c r="C242" s="6" t="s">
        <v>19</v>
      </c>
      <c r="D242" s="6" t="s">
        <v>928</v>
      </c>
      <c r="E242" s="6" t="s">
        <v>929</v>
      </c>
      <c r="F242" s="7">
        <v>44641</v>
      </c>
      <c r="G242" s="7">
        <v>44641</v>
      </c>
      <c r="H242" s="7">
        <v>44641</v>
      </c>
      <c r="I242" s="7">
        <v>44641</v>
      </c>
      <c r="J242" s="6" t="s">
        <v>1092</v>
      </c>
      <c r="K242" s="13">
        <v>18245.7</v>
      </c>
      <c r="L242" s="8">
        <v>0</v>
      </c>
      <c r="M242" s="8">
        <v>0</v>
      </c>
      <c r="N242" s="8">
        <v>0</v>
      </c>
      <c r="O242" s="13">
        <v>18245.7</v>
      </c>
      <c r="P242" s="13">
        <v>18245.7</v>
      </c>
      <c r="Q242" s="11" t="e">
        <f>VLOOKUP(A242,[1]Consolidado!$A$2:$E$237,4,FALSE)</f>
        <v>#N/A</v>
      </c>
    </row>
    <row r="243" spans="1:17" x14ac:dyDescent="0.2">
      <c r="A243" s="10" t="s">
        <v>1088</v>
      </c>
      <c r="B243" s="6" t="s">
        <v>18</v>
      </c>
      <c r="C243" s="6" t="s">
        <v>19</v>
      </c>
      <c r="D243" s="6" t="s">
        <v>928</v>
      </c>
      <c r="E243" s="6" t="s">
        <v>929</v>
      </c>
      <c r="F243" s="7">
        <v>44698</v>
      </c>
      <c r="G243" s="7">
        <v>44698</v>
      </c>
      <c r="H243" s="7">
        <v>44704</v>
      </c>
      <c r="I243" s="7">
        <v>44718</v>
      </c>
      <c r="J243" s="6" t="s">
        <v>1087</v>
      </c>
      <c r="K243" s="13">
        <v>20876.900000000001</v>
      </c>
      <c r="L243" s="8">
        <v>0</v>
      </c>
      <c r="M243" s="8">
        <v>0</v>
      </c>
      <c r="N243" s="8">
        <v>0</v>
      </c>
      <c r="O243" s="13">
        <v>20876.900000000001</v>
      </c>
      <c r="P243" s="13">
        <v>20876.900000000001</v>
      </c>
      <c r="Q243" s="11" t="e">
        <f>VLOOKUP(A243,[1]Consolidado!$A$2:$E$237,4,FALSE)</f>
        <v>#N/A</v>
      </c>
    </row>
    <row r="244" spans="1:17" x14ac:dyDescent="0.2">
      <c r="A244" s="10" t="s">
        <v>1085</v>
      </c>
      <c r="B244" s="6" t="s">
        <v>18</v>
      </c>
      <c r="C244" s="6" t="s">
        <v>19</v>
      </c>
      <c r="D244" s="6" t="s">
        <v>928</v>
      </c>
      <c r="E244" s="6" t="s">
        <v>929</v>
      </c>
      <c r="F244" s="7">
        <v>44698</v>
      </c>
      <c r="G244" s="7">
        <v>44698</v>
      </c>
      <c r="H244" s="7">
        <v>44718</v>
      </c>
      <c r="I244" s="7">
        <v>44718</v>
      </c>
      <c r="J244" s="6" t="s">
        <v>1084</v>
      </c>
      <c r="K244" s="13">
        <v>31384.32</v>
      </c>
      <c r="L244" s="8">
        <v>0</v>
      </c>
      <c r="M244" s="8">
        <v>0</v>
      </c>
      <c r="N244" s="8">
        <v>0</v>
      </c>
      <c r="O244" s="13">
        <v>31384.32</v>
      </c>
      <c r="P244" s="13">
        <v>31384.32</v>
      </c>
      <c r="Q244" s="11" t="e">
        <f>VLOOKUP(A244,[1]Consolidado!$A$2:$E$237,4,FALSE)</f>
        <v>#N/A</v>
      </c>
    </row>
    <row r="245" spans="1:17" x14ac:dyDescent="0.2">
      <c r="A245" s="10" t="s">
        <v>106</v>
      </c>
      <c r="B245" s="6" t="s">
        <v>18</v>
      </c>
      <c r="C245" s="6" t="s">
        <v>19</v>
      </c>
      <c r="D245" s="6" t="s">
        <v>20</v>
      </c>
      <c r="E245" s="6" t="s">
        <v>21</v>
      </c>
      <c r="F245" s="7">
        <v>44487</v>
      </c>
      <c r="G245" s="7">
        <v>44487</v>
      </c>
      <c r="H245" s="7">
        <v>44501</v>
      </c>
      <c r="I245" s="7">
        <v>44503</v>
      </c>
      <c r="J245" s="6" t="s">
        <v>107</v>
      </c>
      <c r="K245" s="9">
        <v>91549.99</v>
      </c>
      <c r="L245" s="8">
        <v>0</v>
      </c>
      <c r="M245" s="8">
        <v>0</v>
      </c>
      <c r="N245" s="8">
        <v>4594.79</v>
      </c>
      <c r="O245" s="9">
        <v>86955.199999999997</v>
      </c>
      <c r="P245" s="9">
        <v>0</v>
      </c>
      <c r="Q245" s="11" t="e">
        <f>VLOOKUP(A245,[1]Consolidado!$A$2:$E$237,4,FALSE)</f>
        <v>#N/A</v>
      </c>
    </row>
    <row r="246" spans="1:17" x14ac:dyDescent="0.2">
      <c r="A246" s="10" t="s">
        <v>122</v>
      </c>
      <c r="B246" s="6" t="s">
        <v>18</v>
      </c>
      <c r="C246" s="6" t="s">
        <v>19</v>
      </c>
      <c r="D246" s="6" t="s">
        <v>20</v>
      </c>
      <c r="E246" s="6" t="s">
        <v>21</v>
      </c>
      <c r="F246" s="7">
        <v>44561</v>
      </c>
      <c r="G246" s="7">
        <v>44561</v>
      </c>
      <c r="H246" s="7">
        <v>44561</v>
      </c>
      <c r="I246" s="7">
        <v>44561</v>
      </c>
      <c r="J246" s="6" t="s">
        <v>16</v>
      </c>
      <c r="K246" s="9">
        <v>552.02</v>
      </c>
      <c r="L246" s="8">
        <v>0</v>
      </c>
      <c r="M246" s="8">
        <v>0</v>
      </c>
      <c r="N246" s="8">
        <v>0</v>
      </c>
      <c r="O246" s="9">
        <v>552.02</v>
      </c>
      <c r="P246" s="9">
        <v>0</v>
      </c>
      <c r="Q246" s="11" t="e">
        <f>VLOOKUP(A246,[1]Consolidado!$A$2:$E$237,4,FALSE)</f>
        <v>#N/A</v>
      </c>
    </row>
    <row r="247" spans="1:17" x14ac:dyDescent="0.2">
      <c r="A247" s="10" t="s">
        <v>201</v>
      </c>
      <c r="B247" s="6" t="s">
        <v>18</v>
      </c>
      <c r="C247" s="6" t="s">
        <v>19</v>
      </c>
      <c r="D247" s="6" t="s">
        <v>20</v>
      </c>
      <c r="E247" s="6" t="s">
        <v>21</v>
      </c>
      <c r="F247" s="7">
        <v>44641</v>
      </c>
      <c r="G247" s="7">
        <v>44641</v>
      </c>
      <c r="H247" s="7">
        <v>44641</v>
      </c>
      <c r="I247" s="7">
        <v>44641</v>
      </c>
      <c r="J247" s="6" t="s">
        <v>202</v>
      </c>
      <c r="K247" s="9">
        <v>65298.79</v>
      </c>
      <c r="L247" s="8">
        <v>0</v>
      </c>
      <c r="M247" s="8">
        <v>0</v>
      </c>
      <c r="N247" s="8">
        <v>0</v>
      </c>
      <c r="O247" s="9">
        <v>65298.79</v>
      </c>
      <c r="P247" s="9">
        <v>0</v>
      </c>
      <c r="Q247" s="11" t="e">
        <f>VLOOKUP(A247,[1]Consolidado!$A$2:$E$237,4,FALSE)</f>
        <v>#N/A</v>
      </c>
    </row>
    <row r="248" spans="1:17" x14ac:dyDescent="0.2">
      <c r="A248" s="10" t="s">
        <v>894</v>
      </c>
      <c r="B248" s="6" t="s">
        <v>18</v>
      </c>
      <c r="C248" s="6" t="s">
        <v>19</v>
      </c>
      <c r="D248" s="6" t="s">
        <v>650</v>
      </c>
      <c r="E248" s="6" t="s">
        <v>651</v>
      </c>
      <c r="F248" s="7">
        <v>44487</v>
      </c>
      <c r="G248" s="7">
        <v>44487</v>
      </c>
      <c r="H248" s="7">
        <v>44501</v>
      </c>
      <c r="I248" s="7">
        <v>44503</v>
      </c>
      <c r="J248" s="6" t="s">
        <v>893</v>
      </c>
      <c r="K248" s="13">
        <v>63222.51</v>
      </c>
      <c r="L248" s="8">
        <v>0</v>
      </c>
      <c r="M248" s="8">
        <v>0</v>
      </c>
      <c r="N248" s="8">
        <v>3173.07</v>
      </c>
      <c r="O248" s="13">
        <v>60049.440000000002</v>
      </c>
      <c r="P248" s="13">
        <v>0</v>
      </c>
      <c r="Q248" s="11" t="e">
        <f>VLOOKUP(A248,[1]Consolidado!$A$2:$E$237,4,FALSE)</f>
        <v>#N/A</v>
      </c>
    </row>
    <row r="249" spans="1:17" x14ac:dyDescent="0.2">
      <c r="A249" s="10" t="s">
        <v>885</v>
      </c>
      <c r="B249" s="6" t="s">
        <v>18</v>
      </c>
      <c r="C249" s="6" t="s">
        <v>19</v>
      </c>
      <c r="D249" s="6" t="s">
        <v>650</v>
      </c>
      <c r="E249" s="6" t="s">
        <v>651</v>
      </c>
      <c r="F249" s="7">
        <v>44480</v>
      </c>
      <c r="G249" s="7">
        <v>44480</v>
      </c>
      <c r="H249" s="7">
        <v>44480</v>
      </c>
      <c r="I249" s="7">
        <v>44480</v>
      </c>
      <c r="J249" s="6" t="s">
        <v>884</v>
      </c>
      <c r="K249" s="13">
        <v>1163.8399999999999</v>
      </c>
      <c r="L249" s="8">
        <v>0</v>
      </c>
      <c r="M249" s="8">
        <v>0</v>
      </c>
      <c r="N249" s="8">
        <v>0</v>
      </c>
      <c r="O249" s="13">
        <v>1163.8399999999999</v>
      </c>
      <c r="P249" s="13">
        <v>0</v>
      </c>
      <c r="Q249" s="11" t="e">
        <f>VLOOKUP(A249,[1]Consolidado!$A$2:$E$237,4,FALSE)</f>
        <v>#N/A</v>
      </c>
    </row>
    <row r="250" spans="1:17" x14ac:dyDescent="0.2">
      <c r="A250" s="10" t="s">
        <v>810</v>
      </c>
      <c r="B250" s="6" t="s">
        <v>18</v>
      </c>
      <c r="C250" s="6" t="s">
        <v>19</v>
      </c>
      <c r="D250" s="6" t="s">
        <v>650</v>
      </c>
      <c r="E250" s="6" t="s">
        <v>651</v>
      </c>
      <c r="F250" s="7">
        <v>44641</v>
      </c>
      <c r="G250" s="7">
        <v>44641</v>
      </c>
      <c r="H250" s="7">
        <v>44641</v>
      </c>
      <c r="I250" s="7">
        <v>44641</v>
      </c>
      <c r="J250" s="6" t="s">
        <v>809</v>
      </c>
      <c r="K250" s="13">
        <v>45093.99</v>
      </c>
      <c r="L250" s="8">
        <v>0</v>
      </c>
      <c r="M250" s="8">
        <v>0</v>
      </c>
      <c r="N250" s="8">
        <v>0</v>
      </c>
      <c r="O250" s="13">
        <v>45093.99</v>
      </c>
      <c r="P250" s="13">
        <v>0</v>
      </c>
      <c r="Q250" s="11" t="e">
        <f>VLOOKUP(A250,[1]Consolidado!$A$2:$E$237,4,FALSE)</f>
        <v>#N/A</v>
      </c>
    </row>
    <row r="251" spans="1:17" x14ac:dyDescent="0.2">
      <c r="A251" s="10" t="s">
        <v>801</v>
      </c>
      <c r="B251" s="6" t="s">
        <v>18</v>
      </c>
      <c r="C251" s="6" t="s">
        <v>19</v>
      </c>
      <c r="D251" s="6" t="s">
        <v>650</v>
      </c>
      <c r="E251" s="6" t="s">
        <v>651</v>
      </c>
      <c r="F251" s="7">
        <v>44698</v>
      </c>
      <c r="G251" s="7">
        <v>44698</v>
      </c>
      <c r="H251" s="7">
        <v>44711</v>
      </c>
      <c r="I251" s="7">
        <v>44718</v>
      </c>
      <c r="J251" s="6" t="s">
        <v>526</v>
      </c>
      <c r="K251" s="13">
        <v>28842.62</v>
      </c>
      <c r="L251" s="8">
        <v>0</v>
      </c>
      <c r="M251" s="8">
        <v>0</v>
      </c>
      <c r="N251" s="8">
        <v>0</v>
      </c>
      <c r="O251" s="13">
        <v>28842.62</v>
      </c>
      <c r="P251" s="13">
        <v>28842.62</v>
      </c>
      <c r="Q251" s="11" t="e">
        <f>VLOOKUP(A251,[1]Consolidado!$A$2:$E$237,4,FALSE)</f>
        <v>#N/A</v>
      </c>
    </row>
    <row r="252" spans="1:17" x14ac:dyDescent="0.2">
      <c r="A252" s="10" t="s">
        <v>796</v>
      </c>
      <c r="B252" s="6" t="s">
        <v>18</v>
      </c>
      <c r="C252" s="6" t="s">
        <v>19</v>
      </c>
      <c r="D252" s="6" t="s">
        <v>650</v>
      </c>
      <c r="E252" s="6" t="s">
        <v>651</v>
      </c>
      <c r="F252" s="7">
        <v>44698</v>
      </c>
      <c r="G252" s="7">
        <v>44698</v>
      </c>
      <c r="H252" s="7">
        <v>44711</v>
      </c>
      <c r="I252" s="7">
        <v>44718</v>
      </c>
      <c r="J252" s="6" t="s">
        <v>526</v>
      </c>
      <c r="K252" s="13">
        <v>43359.19</v>
      </c>
      <c r="L252" s="8">
        <v>0</v>
      </c>
      <c r="M252" s="8">
        <v>0</v>
      </c>
      <c r="N252" s="8">
        <v>0</v>
      </c>
      <c r="O252" s="13">
        <v>43359.19</v>
      </c>
      <c r="P252" s="13">
        <v>43359.19</v>
      </c>
      <c r="Q252" s="11" t="e">
        <f>VLOOKUP(A252,[1]Consolidado!$A$2:$E$237,4,FALSE)</f>
        <v>#N/A</v>
      </c>
    </row>
    <row r="253" spans="1:17" x14ac:dyDescent="0.2">
      <c r="A253" s="10" t="s">
        <v>649</v>
      </c>
      <c r="B253" s="6" t="s">
        <v>18</v>
      </c>
      <c r="C253" s="6" t="s">
        <v>19</v>
      </c>
      <c r="D253" s="6" t="s">
        <v>373</v>
      </c>
      <c r="E253" s="6" t="s">
        <v>374</v>
      </c>
      <c r="F253" s="7">
        <v>44316</v>
      </c>
      <c r="G253" s="7">
        <v>44316</v>
      </c>
      <c r="H253" s="7">
        <v>44316</v>
      </c>
      <c r="I253" s="7">
        <v>44316</v>
      </c>
      <c r="J253" s="6" t="s">
        <v>16</v>
      </c>
      <c r="K253" s="13">
        <v>1382.63</v>
      </c>
      <c r="L253" s="8">
        <v>0</v>
      </c>
      <c r="M253" s="8">
        <v>0</v>
      </c>
      <c r="N253" s="8">
        <v>0</v>
      </c>
      <c r="O253" s="13">
        <v>1382.63</v>
      </c>
      <c r="P253" s="13">
        <v>1382.63</v>
      </c>
      <c r="Q253" s="11" t="e">
        <f>VLOOKUP(A253,[1]Consolidado!$A$2:$E$237,4,FALSE)</f>
        <v>#N/A</v>
      </c>
    </row>
    <row r="254" spans="1:17" x14ac:dyDescent="0.2">
      <c r="A254" s="10" t="s">
        <v>611</v>
      </c>
      <c r="B254" s="6" t="s">
        <v>18</v>
      </c>
      <c r="C254" s="6" t="s">
        <v>19</v>
      </c>
      <c r="D254" s="6" t="s">
        <v>373</v>
      </c>
      <c r="E254" s="6" t="s">
        <v>374</v>
      </c>
      <c r="F254" s="7">
        <v>44487</v>
      </c>
      <c r="G254" s="7">
        <v>44487</v>
      </c>
      <c r="H254" s="7">
        <v>44501</v>
      </c>
      <c r="I254" s="7">
        <v>44503</v>
      </c>
      <c r="J254" s="6" t="s">
        <v>610</v>
      </c>
      <c r="K254" s="13">
        <v>63222.51</v>
      </c>
      <c r="L254" s="8">
        <v>0</v>
      </c>
      <c r="M254" s="8">
        <v>0</v>
      </c>
      <c r="N254" s="8">
        <v>3173.07</v>
      </c>
      <c r="O254" s="13">
        <v>60049.440000000002</v>
      </c>
      <c r="P254" s="13">
        <v>0</v>
      </c>
      <c r="Q254" s="11" t="e">
        <f>VLOOKUP(A254,[1]Consolidado!$A$2:$E$237,4,FALSE)</f>
        <v>#N/A</v>
      </c>
    </row>
    <row r="255" spans="1:17" x14ac:dyDescent="0.2">
      <c r="A255" s="10" t="s">
        <v>529</v>
      </c>
      <c r="B255" s="6" t="s">
        <v>18</v>
      </c>
      <c r="C255" s="6" t="s">
        <v>19</v>
      </c>
      <c r="D255" s="6" t="s">
        <v>373</v>
      </c>
      <c r="E255" s="6" t="s">
        <v>374</v>
      </c>
      <c r="F255" s="7">
        <v>44698</v>
      </c>
      <c r="G255" s="7">
        <v>44698</v>
      </c>
      <c r="H255" s="7">
        <v>44704</v>
      </c>
      <c r="I255" s="7">
        <v>44718</v>
      </c>
      <c r="J255" s="6" t="s">
        <v>526</v>
      </c>
      <c r="K255" s="13">
        <v>28842.62</v>
      </c>
      <c r="L255" s="8">
        <v>0</v>
      </c>
      <c r="M255" s="8">
        <v>0</v>
      </c>
      <c r="N255" s="8">
        <v>0</v>
      </c>
      <c r="O255" s="13">
        <v>28842.62</v>
      </c>
      <c r="P255" s="13">
        <v>28842.62</v>
      </c>
      <c r="Q255" s="11" t="e">
        <f>VLOOKUP(A255,[1]Consolidado!$A$2:$E$237,4,FALSE)</f>
        <v>#N/A</v>
      </c>
    </row>
    <row r="256" spans="1:17" x14ac:dyDescent="0.2">
      <c r="A256" s="10" t="s">
        <v>527</v>
      </c>
      <c r="B256" s="6" t="s">
        <v>18</v>
      </c>
      <c r="C256" s="6" t="s">
        <v>19</v>
      </c>
      <c r="D256" s="6" t="s">
        <v>373</v>
      </c>
      <c r="E256" s="6" t="s">
        <v>374</v>
      </c>
      <c r="F256" s="7">
        <v>44698</v>
      </c>
      <c r="G256" s="7">
        <v>44698</v>
      </c>
      <c r="H256" s="7">
        <v>44711</v>
      </c>
      <c r="I256" s="7">
        <v>44718</v>
      </c>
      <c r="J256" s="6" t="s">
        <v>526</v>
      </c>
      <c r="K256" s="13">
        <v>43359.19</v>
      </c>
      <c r="L256" s="8">
        <v>0</v>
      </c>
      <c r="M256" s="8">
        <v>0</v>
      </c>
      <c r="N256" s="8">
        <v>0</v>
      </c>
      <c r="O256" s="13">
        <v>43359.19</v>
      </c>
      <c r="P256" s="13">
        <v>43359.19</v>
      </c>
      <c r="Q256" s="11" t="e">
        <f>VLOOKUP(A256,[1]Consolidado!$A$2:$E$237,4,FALSE)</f>
        <v>#N/A</v>
      </c>
    </row>
    <row r="257" spans="1:17" x14ac:dyDescent="0.2">
      <c r="A257" s="10" t="s">
        <v>447</v>
      </c>
      <c r="B257" s="6" t="s">
        <v>18</v>
      </c>
      <c r="C257" s="6" t="s">
        <v>19</v>
      </c>
      <c r="D257" s="6" t="s">
        <v>373</v>
      </c>
      <c r="E257" s="6" t="s">
        <v>374</v>
      </c>
      <c r="F257" s="7">
        <v>44487</v>
      </c>
      <c r="G257" s="7">
        <v>44487</v>
      </c>
      <c r="H257" s="7">
        <v>44501</v>
      </c>
      <c r="I257" s="7">
        <v>44503</v>
      </c>
      <c r="J257" s="6" t="s">
        <v>446</v>
      </c>
      <c r="K257" s="13">
        <v>1921</v>
      </c>
      <c r="L257" s="8">
        <v>0</v>
      </c>
      <c r="M257" s="8">
        <v>0</v>
      </c>
      <c r="N257" s="8">
        <v>96.41</v>
      </c>
      <c r="O257" s="13">
        <v>1824.59</v>
      </c>
      <c r="P257" s="13">
        <v>0</v>
      </c>
      <c r="Q257" s="11" t="e">
        <f>VLOOKUP(A257,[1]Consolidado!$A$2:$E$237,4,FALSE)</f>
        <v>#N/A</v>
      </c>
    </row>
    <row r="258" spans="1:17" x14ac:dyDescent="0.2">
      <c r="A258" s="10" t="s">
        <v>1452</v>
      </c>
      <c r="B258" s="6" t="s">
        <v>1331</v>
      </c>
      <c r="C258" s="6" t="s">
        <v>1332</v>
      </c>
      <c r="D258" s="6" t="s">
        <v>1221</v>
      </c>
      <c r="E258" s="6" t="s">
        <v>1222</v>
      </c>
      <c r="F258" s="7">
        <v>44585</v>
      </c>
      <c r="G258" s="7">
        <v>44585</v>
      </c>
      <c r="H258" s="7">
        <v>44585</v>
      </c>
      <c r="I258" s="7">
        <v>44585</v>
      </c>
      <c r="J258" s="6" t="s">
        <v>1451</v>
      </c>
      <c r="K258" s="13">
        <v>108566.51</v>
      </c>
      <c r="L258" s="8">
        <v>0</v>
      </c>
      <c r="M258" s="8">
        <v>0</v>
      </c>
      <c r="N258" s="8">
        <v>0</v>
      </c>
      <c r="O258" s="13">
        <v>108566.51</v>
      </c>
      <c r="P258" s="13">
        <v>0</v>
      </c>
      <c r="Q258" s="11" t="e">
        <f>VLOOKUP(A258,[1]Consolidado!$A$2:$E$237,4,FALSE)</f>
        <v>#N/A</v>
      </c>
    </row>
    <row r="259" spans="1:17" x14ac:dyDescent="0.2">
      <c r="A259" s="10" t="s">
        <v>1342</v>
      </c>
      <c r="B259" s="6" t="s">
        <v>1331</v>
      </c>
      <c r="C259" s="6" t="s">
        <v>1332</v>
      </c>
      <c r="D259" s="6" t="s">
        <v>1221</v>
      </c>
      <c r="E259" s="6" t="s">
        <v>1222</v>
      </c>
      <c r="F259" s="7">
        <v>44635</v>
      </c>
      <c r="G259" s="7">
        <v>44635</v>
      </c>
      <c r="H259" s="7">
        <v>44635</v>
      </c>
      <c r="I259" s="7">
        <v>44635</v>
      </c>
      <c r="J259" s="6" t="s">
        <v>1341</v>
      </c>
      <c r="K259" s="13">
        <v>75409</v>
      </c>
      <c r="L259" s="8">
        <v>0</v>
      </c>
      <c r="M259" s="8">
        <v>0</v>
      </c>
      <c r="N259" s="8">
        <v>0</v>
      </c>
      <c r="O259" s="13">
        <v>75409</v>
      </c>
      <c r="P259" s="13">
        <v>0</v>
      </c>
      <c r="Q259" s="11" t="e">
        <f>VLOOKUP(A259,[1]Consolidado!$A$2:$E$237,4,FALSE)</f>
        <v>#N/A</v>
      </c>
    </row>
    <row r="260" spans="1:17" x14ac:dyDescent="0.2">
      <c r="A260" s="10" t="s">
        <v>1333</v>
      </c>
      <c r="B260" s="6" t="s">
        <v>1331</v>
      </c>
      <c r="C260" s="6" t="s">
        <v>1332</v>
      </c>
      <c r="D260" s="6" t="s">
        <v>1221</v>
      </c>
      <c r="E260" s="6" t="s">
        <v>1222</v>
      </c>
      <c r="F260" s="7">
        <v>44613</v>
      </c>
      <c r="G260" s="7">
        <v>44613</v>
      </c>
      <c r="H260" s="7">
        <v>44613</v>
      </c>
      <c r="I260" s="7">
        <v>44613</v>
      </c>
      <c r="J260" s="6" t="s">
        <v>1330</v>
      </c>
      <c r="K260" s="13">
        <v>75409</v>
      </c>
      <c r="L260" s="8">
        <v>0</v>
      </c>
      <c r="M260" s="8">
        <v>0</v>
      </c>
      <c r="N260" s="8">
        <v>0</v>
      </c>
      <c r="O260" s="13">
        <v>75409</v>
      </c>
      <c r="P260" s="13">
        <v>0</v>
      </c>
      <c r="Q260" s="11" t="e">
        <f>VLOOKUP(A260,[1]Consolidado!$A$2:$E$237,4,FALSE)</f>
        <v>#N/A</v>
      </c>
    </row>
    <row r="261" spans="1:17" x14ac:dyDescent="0.2">
      <c r="A261" s="10" t="s">
        <v>1118</v>
      </c>
      <c r="B261" s="6" t="s">
        <v>172</v>
      </c>
      <c r="C261" s="6" t="s">
        <v>173</v>
      </c>
      <c r="D261" s="6" t="s">
        <v>928</v>
      </c>
      <c r="E261" s="6" t="s">
        <v>929</v>
      </c>
      <c r="F261" s="7">
        <v>44571</v>
      </c>
      <c r="G261" s="7">
        <v>44571</v>
      </c>
      <c r="H261" s="7">
        <v>44592</v>
      </c>
      <c r="I261" s="7">
        <v>44592</v>
      </c>
      <c r="J261" s="6" t="s">
        <v>174</v>
      </c>
      <c r="K261" s="13">
        <v>670.7</v>
      </c>
      <c r="L261" s="8">
        <v>0</v>
      </c>
      <c r="M261" s="8">
        <v>0</v>
      </c>
      <c r="N261" s="8">
        <v>0</v>
      </c>
      <c r="O261" s="13">
        <v>670.7</v>
      </c>
      <c r="P261" s="13">
        <v>0</v>
      </c>
      <c r="Q261" s="11">
        <f>VLOOKUP(A261,[1]Consolidado!$A$2:$E$237,4,FALSE)</f>
        <v>670.7</v>
      </c>
    </row>
    <row r="262" spans="1:17" x14ac:dyDescent="0.2">
      <c r="A262" s="10" t="s">
        <v>833</v>
      </c>
      <c r="B262" s="6" t="s">
        <v>172</v>
      </c>
      <c r="C262" s="6" t="s">
        <v>173</v>
      </c>
      <c r="D262" s="6" t="s">
        <v>650</v>
      </c>
      <c r="E262" s="6" t="s">
        <v>651</v>
      </c>
      <c r="F262" s="7">
        <v>44562</v>
      </c>
      <c r="G262" s="7">
        <v>44562</v>
      </c>
      <c r="H262" s="7">
        <v>44592</v>
      </c>
      <c r="I262" s="7">
        <v>44592</v>
      </c>
      <c r="J262" s="6" t="s">
        <v>174</v>
      </c>
      <c r="K262" s="13">
        <v>894.14</v>
      </c>
      <c r="L262" s="8">
        <v>0</v>
      </c>
      <c r="M262" s="8">
        <v>0</v>
      </c>
      <c r="N262" s="8">
        <v>0</v>
      </c>
      <c r="O262" s="13">
        <v>894.14</v>
      </c>
      <c r="P262" s="13">
        <v>0</v>
      </c>
      <c r="Q262" s="11">
        <f>VLOOKUP(A262,[1]Consolidado!$A$2:$E$237,4,FALSE)</f>
        <v>894.14</v>
      </c>
    </row>
    <row r="263" spans="1:17" x14ac:dyDescent="0.2">
      <c r="A263" s="10" t="s">
        <v>555</v>
      </c>
      <c r="B263" s="6" t="s">
        <v>172</v>
      </c>
      <c r="C263" s="6" t="s">
        <v>173</v>
      </c>
      <c r="D263" s="6" t="s">
        <v>373</v>
      </c>
      <c r="E263" s="6" t="s">
        <v>374</v>
      </c>
      <c r="F263" s="7">
        <v>44562</v>
      </c>
      <c r="G263" s="7">
        <v>44562</v>
      </c>
      <c r="H263" s="7">
        <v>44592</v>
      </c>
      <c r="I263" s="7">
        <v>44592</v>
      </c>
      <c r="J263" s="6" t="s">
        <v>554</v>
      </c>
      <c r="K263" s="13">
        <v>894.14</v>
      </c>
      <c r="L263" s="8">
        <v>0</v>
      </c>
      <c r="M263" s="8">
        <v>0</v>
      </c>
      <c r="N263" s="8">
        <v>0</v>
      </c>
      <c r="O263" s="13">
        <v>894.14</v>
      </c>
      <c r="P263" s="13">
        <v>0</v>
      </c>
      <c r="Q263" s="11">
        <f>VLOOKUP(A263,[1]Consolidado!$A$2:$E$237,4,FALSE)</f>
        <v>894.14</v>
      </c>
    </row>
    <row r="264" spans="1:17" x14ac:dyDescent="0.2">
      <c r="A264" s="10" t="s">
        <v>171</v>
      </c>
      <c r="B264" s="6" t="s">
        <v>172</v>
      </c>
      <c r="C264" s="6" t="s">
        <v>173</v>
      </c>
      <c r="D264" s="6" t="s">
        <v>20</v>
      </c>
      <c r="E264" s="6" t="s">
        <v>21</v>
      </c>
      <c r="F264" s="7">
        <v>44571</v>
      </c>
      <c r="G264" s="7">
        <v>44571</v>
      </c>
      <c r="H264" s="7">
        <v>44592</v>
      </c>
      <c r="I264" s="7">
        <v>44592</v>
      </c>
      <c r="J264" s="6" t="s">
        <v>174</v>
      </c>
      <c r="K264" s="9">
        <v>1341.02</v>
      </c>
      <c r="L264" s="8">
        <v>0</v>
      </c>
      <c r="M264" s="8">
        <v>0</v>
      </c>
      <c r="N264" s="8">
        <v>0</v>
      </c>
      <c r="O264" s="9">
        <v>1341.02</v>
      </c>
      <c r="P264" s="9">
        <v>0</v>
      </c>
      <c r="Q264" s="11">
        <f>VLOOKUP(A264,[1]Consolidado!$A$2:$E$237,4,FALSE)</f>
        <v>1341.02</v>
      </c>
    </row>
    <row r="265" spans="1:17" x14ac:dyDescent="0.2">
      <c r="A265" s="10" t="s">
        <v>1782</v>
      </c>
      <c r="B265" s="6" t="s">
        <v>1781</v>
      </c>
      <c r="C265" s="6" t="s">
        <v>1780</v>
      </c>
      <c r="D265" s="6" t="s">
        <v>1221</v>
      </c>
      <c r="E265" s="6" t="s">
        <v>1222</v>
      </c>
      <c r="F265" s="7">
        <v>44659</v>
      </c>
      <c r="G265" s="7">
        <v>44664</v>
      </c>
      <c r="H265" s="7">
        <v>44664</v>
      </c>
      <c r="I265" s="7">
        <v>44669</v>
      </c>
      <c r="J265" s="6" t="s">
        <v>16</v>
      </c>
      <c r="K265" s="13">
        <v>100</v>
      </c>
      <c r="L265" s="8">
        <v>0</v>
      </c>
      <c r="M265" s="8">
        <v>0</v>
      </c>
      <c r="N265" s="8">
        <v>0</v>
      </c>
      <c r="O265" s="13">
        <v>100</v>
      </c>
      <c r="P265" s="13">
        <v>0</v>
      </c>
      <c r="Q265" s="11">
        <f>VLOOKUP(A265,[1]Consolidado!$A$2:$E$237,4,FALSE)</f>
        <v>100</v>
      </c>
    </row>
    <row r="266" spans="1:17" x14ac:dyDescent="0.2">
      <c r="A266" s="10" t="s">
        <v>1182</v>
      </c>
      <c r="B266" s="6" t="s">
        <v>100</v>
      </c>
      <c r="C266" s="6" t="s">
        <v>101</v>
      </c>
      <c r="D266" s="6" t="s">
        <v>928</v>
      </c>
      <c r="E266" s="6" t="s">
        <v>929</v>
      </c>
      <c r="F266" s="7">
        <v>44263</v>
      </c>
      <c r="G266" s="7">
        <v>44263</v>
      </c>
      <c r="H266" s="7">
        <v>44263</v>
      </c>
      <c r="I266" s="7">
        <v>44263</v>
      </c>
      <c r="J266" s="6" t="s">
        <v>16</v>
      </c>
      <c r="K266" s="13">
        <v>62117.16</v>
      </c>
      <c r="L266" s="8">
        <v>0</v>
      </c>
      <c r="M266" s="8">
        <v>0</v>
      </c>
      <c r="N266" s="8">
        <v>0</v>
      </c>
      <c r="O266" s="13">
        <v>62117.16</v>
      </c>
      <c r="P266" s="13">
        <v>0</v>
      </c>
      <c r="Q266" s="11" t="e">
        <f>VLOOKUP(A266,[1]Consolidado!$A$2:$E$237,4,FALSE)</f>
        <v>#N/A</v>
      </c>
    </row>
    <row r="267" spans="1:17" x14ac:dyDescent="0.2">
      <c r="A267" s="10" t="s">
        <v>99</v>
      </c>
      <c r="B267" s="6" t="s">
        <v>100</v>
      </c>
      <c r="C267" s="6" t="s">
        <v>101</v>
      </c>
      <c r="D267" s="6" t="s">
        <v>20</v>
      </c>
      <c r="E267" s="6" t="s">
        <v>21</v>
      </c>
      <c r="F267" s="7">
        <v>44263</v>
      </c>
      <c r="G267" s="7">
        <v>44263</v>
      </c>
      <c r="H267" s="7">
        <v>44263</v>
      </c>
      <c r="I267" s="7">
        <v>44263</v>
      </c>
      <c r="J267" s="6" t="s">
        <v>16</v>
      </c>
      <c r="K267" s="9">
        <v>124199.12</v>
      </c>
      <c r="L267" s="8">
        <v>0</v>
      </c>
      <c r="M267" s="8">
        <v>0</v>
      </c>
      <c r="N267" s="8">
        <v>0</v>
      </c>
      <c r="O267" s="9">
        <v>124199.12</v>
      </c>
      <c r="P267" s="9">
        <v>0</v>
      </c>
      <c r="Q267" s="11" t="e">
        <f>VLOOKUP(A267,[1]Consolidado!$A$2:$E$237,4,FALSE)</f>
        <v>#N/A</v>
      </c>
    </row>
    <row r="268" spans="1:17" x14ac:dyDescent="0.2">
      <c r="A268" s="10" t="s">
        <v>898</v>
      </c>
      <c r="B268" s="6" t="s">
        <v>100</v>
      </c>
      <c r="C268" s="6" t="s">
        <v>101</v>
      </c>
      <c r="D268" s="6" t="s">
        <v>650</v>
      </c>
      <c r="E268" s="6" t="s">
        <v>651</v>
      </c>
      <c r="F268" s="7">
        <v>44263</v>
      </c>
      <c r="G268" s="7">
        <v>44263</v>
      </c>
      <c r="H268" s="7">
        <v>44263</v>
      </c>
      <c r="I268" s="7">
        <v>44263</v>
      </c>
      <c r="J268" s="6" t="s">
        <v>16</v>
      </c>
      <c r="K268" s="13">
        <v>82811.149999999994</v>
      </c>
      <c r="L268" s="8">
        <v>0</v>
      </c>
      <c r="M268" s="8">
        <v>0</v>
      </c>
      <c r="N268" s="8">
        <v>0</v>
      </c>
      <c r="O268" s="13">
        <v>82811.149999999994</v>
      </c>
      <c r="P268" s="13">
        <v>0</v>
      </c>
      <c r="Q268" s="11" t="e">
        <f>VLOOKUP(A268,[1]Consolidado!$A$2:$E$237,4,FALSE)</f>
        <v>#N/A</v>
      </c>
    </row>
    <row r="269" spans="1:17" x14ac:dyDescent="0.2">
      <c r="A269" s="10" t="s">
        <v>615</v>
      </c>
      <c r="B269" s="6" t="s">
        <v>100</v>
      </c>
      <c r="C269" s="6" t="s">
        <v>101</v>
      </c>
      <c r="D269" s="6" t="s">
        <v>373</v>
      </c>
      <c r="E269" s="6" t="s">
        <v>374</v>
      </c>
      <c r="F269" s="7">
        <v>44263</v>
      </c>
      <c r="G269" s="7">
        <v>44263</v>
      </c>
      <c r="H269" s="7">
        <v>44263</v>
      </c>
      <c r="I269" s="7">
        <v>44263</v>
      </c>
      <c r="J269" s="6" t="s">
        <v>16</v>
      </c>
      <c r="K269" s="13">
        <v>82811.149999999994</v>
      </c>
      <c r="L269" s="8">
        <v>0</v>
      </c>
      <c r="M269" s="8">
        <v>0</v>
      </c>
      <c r="N269" s="8">
        <v>0</v>
      </c>
      <c r="O269" s="13">
        <v>82811.149999999994</v>
      </c>
      <c r="P269" s="13">
        <v>0</v>
      </c>
      <c r="Q269" s="11" t="e">
        <f>VLOOKUP(A269,[1]Consolidado!$A$2:$E$237,4,FALSE)</f>
        <v>#N/A</v>
      </c>
    </row>
    <row r="270" spans="1:17" x14ac:dyDescent="0.2">
      <c r="A270" s="10" t="s">
        <v>1430</v>
      </c>
      <c r="B270" s="6" t="s">
        <v>100</v>
      </c>
      <c r="C270" s="6" t="s">
        <v>101</v>
      </c>
      <c r="D270" s="6" t="s">
        <v>1197</v>
      </c>
      <c r="E270" s="6" t="s">
        <v>1222</v>
      </c>
      <c r="F270" s="7">
        <v>44284</v>
      </c>
      <c r="G270" s="7">
        <v>44284</v>
      </c>
      <c r="H270" s="7">
        <v>44284</v>
      </c>
      <c r="I270" s="7">
        <v>44284</v>
      </c>
      <c r="J270" s="6" t="s">
        <v>16</v>
      </c>
      <c r="K270" s="13">
        <v>386444.99</v>
      </c>
      <c r="L270" s="8">
        <v>0</v>
      </c>
      <c r="M270" s="8">
        <v>0</v>
      </c>
      <c r="N270" s="8">
        <v>0</v>
      </c>
      <c r="O270" s="13">
        <v>386444.99</v>
      </c>
      <c r="P270" s="13">
        <v>0</v>
      </c>
      <c r="Q270" s="11" t="e">
        <f>VLOOKUP(A270,[1]Consolidado!$A$2:$E$237,4,FALSE)</f>
        <v>#N/A</v>
      </c>
    </row>
    <row r="271" spans="1:17" x14ac:dyDescent="0.2">
      <c r="A271" s="10" t="s">
        <v>1426</v>
      </c>
      <c r="B271" s="6" t="s">
        <v>100</v>
      </c>
      <c r="C271" s="6" t="s">
        <v>101</v>
      </c>
      <c r="D271" s="6" t="s">
        <v>1197</v>
      </c>
      <c r="E271" s="6" t="s">
        <v>1222</v>
      </c>
      <c r="F271" s="7">
        <v>44378</v>
      </c>
      <c r="G271" s="7">
        <v>44378</v>
      </c>
      <c r="H271" s="7">
        <v>44378</v>
      </c>
      <c r="I271" s="7">
        <v>44378</v>
      </c>
      <c r="J271" s="6" t="s">
        <v>1425</v>
      </c>
      <c r="K271" s="13">
        <v>1050000</v>
      </c>
      <c r="L271" s="8">
        <v>0</v>
      </c>
      <c r="M271" s="8">
        <v>0</v>
      </c>
      <c r="N271" s="8">
        <v>0</v>
      </c>
      <c r="O271" s="13">
        <v>1050000</v>
      </c>
      <c r="P271" s="13">
        <v>0</v>
      </c>
      <c r="Q271" s="11" t="e">
        <f>VLOOKUP(A271,[1]Consolidado!$A$2:$E$237,4,FALSE)</f>
        <v>#N/A</v>
      </c>
    </row>
    <row r="272" spans="1:17" x14ac:dyDescent="0.2">
      <c r="A272" s="10" t="s">
        <v>1420</v>
      </c>
      <c r="B272" s="6" t="s">
        <v>100</v>
      </c>
      <c r="C272" s="6" t="s">
        <v>101</v>
      </c>
      <c r="D272" s="6" t="s">
        <v>1221</v>
      </c>
      <c r="E272" s="6" t="s">
        <v>1222</v>
      </c>
      <c r="F272" s="7">
        <v>44389</v>
      </c>
      <c r="G272" s="7">
        <v>44389</v>
      </c>
      <c r="H272" s="7">
        <v>44393</v>
      </c>
      <c r="I272" s="7">
        <v>44393</v>
      </c>
      <c r="J272" s="6" t="s">
        <v>1419</v>
      </c>
      <c r="K272" s="13">
        <v>1139944.1599999999</v>
      </c>
      <c r="L272" s="8">
        <v>0</v>
      </c>
      <c r="M272" s="8">
        <v>0</v>
      </c>
      <c r="N272" s="8">
        <v>0</v>
      </c>
      <c r="O272" s="13">
        <v>1139944.1599999999</v>
      </c>
      <c r="P272" s="13">
        <v>1139944.1599999999</v>
      </c>
      <c r="Q272" s="11" t="e">
        <f>VLOOKUP(A272,[1]Consolidado!$A$2:$E$237,4,FALSE)</f>
        <v>#N/A</v>
      </c>
    </row>
    <row r="273" spans="1:17" x14ac:dyDescent="0.2">
      <c r="A273" s="10" t="s">
        <v>1408</v>
      </c>
      <c r="B273" s="6" t="s">
        <v>100</v>
      </c>
      <c r="C273" s="6" t="s">
        <v>101</v>
      </c>
      <c r="D273" s="6" t="s">
        <v>1197</v>
      </c>
      <c r="E273" s="6" t="s">
        <v>1222</v>
      </c>
      <c r="F273" s="7">
        <v>44407</v>
      </c>
      <c r="G273" s="7">
        <v>44407</v>
      </c>
      <c r="H273" s="7">
        <v>44407</v>
      </c>
      <c r="I273" s="7">
        <v>44407</v>
      </c>
      <c r="J273" s="6" t="s">
        <v>1407</v>
      </c>
      <c r="K273" s="13">
        <v>1485294.56</v>
      </c>
      <c r="L273" s="8">
        <v>0</v>
      </c>
      <c r="M273" s="8">
        <v>0</v>
      </c>
      <c r="N273" s="8">
        <v>0</v>
      </c>
      <c r="O273" s="13">
        <v>1485294.56</v>
      </c>
      <c r="P273" s="13">
        <v>0</v>
      </c>
      <c r="Q273" s="11" t="e">
        <f>VLOOKUP(A273,[1]Consolidado!$A$2:$E$237,4,FALSE)</f>
        <v>#N/A</v>
      </c>
    </row>
    <row r="274" spans="1:17" x14ac:dyDescent="0.2">
      <c r="A274" s="10" t="s">
        <v>1398</v>
      </c>
      <c r="B274" s="6" t="s">
        <v>100</v>
      </c>
      <c r="C274" s="6" t="s">
        <v>101</v>
      </c>
      <c r="D274" s="6" t="s">
        <v>1221</v>
      </c>
      <c r="E274" s="6" t="s">
        <v>1222</v>
      </c>
      <c r="F274" s="7">
        <v>44379</v>
      </c>
      <c r="G274" s="7">
        <v>44379</v>
      </c>
      <c r="H274" s="7">
        <v>44382</v>
      </c>
      <c r="I274" s="7">
        <v>44384</v>
      </c>
      <c r="J274" s="6" t="s">
        <v>1397</v>
      </c>
      <c r="K274" s="13">
        <v>1500000</v>
      </c>
      <c r="L274" s="8">
        <v>0</v>
      </c>
      <c r="M274" s="8">
        <v>0</v>
      </c>
      <c r="N274" s="8">
        <v>0</v>
      </c>
      <c r="O274" s="13">
        <v>1500000</v>
      </c>
      <c r="P274" s="13">
        <v>1050000</v>
      </c>
      <c r="Q274" s="11" t="e">
        <f>VLOOKUP(A274,[1]Consolidado!$A$2:$E$237,4,FALSE)</f>
        <v>#N/A</v>
      </c>
    </row>
    <row r="275" spans="1:17" x14ac:dyDescent="0.2">
      <c r="A275" s="10" t="s">
        <v>1386</v>
      </c>
      <c r="B275" s="6" t="s">
        <v>100</v>
      </c>
      <c r="C275" s="6" t="s">
        <v>101</v>
      </c>
      <c r="D275" s="6" t="s">
        <v>1197</v>
      </c>
      <c r="E275" s="6" t="s">
        <v>1222</v>
      </c>
      <c r="F275" s="7">
        <v>44393</v>
      </c>
      <c r="G275" s="7">
        <v>44393</v>
      </c>
      <c r="H275" s="7">
        <v>44393</v>
      </c>
      <c r="I275" s="7">
        <v>44393</v>
      </c>
      <c r="J275" s="6" t="s">
        <v>1385</v>
      </c>
      <c r="K275" s="13">
        <v>39767.97</v>
      </c>
      <c r="L275" s="8">
        <v>0</v>
      </c>
      <c r="M275" s="8">
        <v>0</v>
      </c>
      <c r="N275" s="8">
        <v>0</v>
      </c>
      <c r="O275" s="13">
        <v>39767.97</v>
      </c>
      <c r="P275" s="13">
        <v>0</v>
      </c>
      <c r="Q275" s="11" t="e">
        <f>VLOOKUP(A275,[1]Consolidado!$A$2:$E$237,4,FALSE)</f>
        <v>#N/A</v>
      </c>
    </row>
    <row r="276" spans="1:17" x14ac:dyDescent="0.2">
      <c r="A276" s="10" t="s">
        <v>1536</v>
      </c>
      <c r="B276" s="6" t="s">
        <v>1535</v>
      </c>
      <c r="C276" s="6" t="s">
        <v>1534</v>
      </c>
      <c r="D276" s="6" t="s">
        <v>1221</v>
      </c>
      <c r="E276" s="6" t="s">
        <v>1222</v>
      </c>
      <c r="F276" s="7">
        <v>44691</v>
      </c>
      <c r="G276" s="7">
        <v>44691</v>
      </c>
      <c r="H276" s="7">
        <v>44691</v>
      </c>
      <c r="I276" s="7">
        <v>44691</v>
      </c>
      <c r="J276" s="6" t="s">
        <v>1533</v>
      </c>
      <c r="K276" s="13">
        <v>1146.42</v>
      </c>
      <c r="L276" s="8">
        <v>0</v>
      </c>
      <c r="M276" s="8">
        <v>0</v>
      </c>
      <c r="N276" s="8">
        <v>0</v>
      </c>
      <c r="O276" s="13">
        <v>1146.42</v>
      </c>
      <c r="P276" s="13">
        <v>0</v>
      </c>
      <c r="Q276" s="11" t="e">
        <f>VLOOKUP(A276,[1]Consolidado!$A$2:$E$237,4,FALSE)</f>
        <v>#N/A</v>
      </c>
    </row>
    <row r="277" spans="1:17" x14ac:dyDescent="0.2">
      <c r="A277" s="10" t="s">
        <v>337</v>
      </c>
      <c r="B277" s="6" t="s">
        <v>1634</v>
      </c>
      <c r="C277" s="6" t="s">
        <v>1633</v>
      </c>
      <c r="D277" s="6" t="s">
        <v>1221</v>
      </c>
      <c r="E277" s="6" t="s">
        <v>1222</v>
      </c>
      <c r="F277" s="7">
        <v>44659</v>
      </c>
      <c r="G277" s="7">
        <v>44659</v>
      </c>
      <c r="H277" s="7">
        <v>44659</v>
      </c>
      <c r="I277" s="7">
        <v>44676</v>
      </c>
      <c r="J277" s="6" t="s">
        <v>16</v>
      </c>
      <c r="K277" s="13">
        <v>2800</v>
      </c>
      <c r="L277" s="8">
        <v>0</v>
      </c>
      <c r="M277" s="8">
        <v>0</v>
      </c>
      <c r="N277" s="8">
        <v>0</v>
      </c>
      <c r="O277" s="13">
        <v>2800</v>
      </c>
      <c r="P277" s="13">
        <v>0</v>
      </c>
      <c r="Q277" s="11">
        <f>VLOOKUP(A277,[1]Consolidado!$A$2:$E$237,4,FALSE)</f>
        <v>118190.16</v>
      </c>
    </row>
    <row r="278" spans="1:17" x14ac:dyDescent="0.2">
      <c r="A278" s="10" t="s">
        <v>285</v>
      </c>
      <c r="B278" s="6" t="s">
        <v>1547</v>
      </c>
      <c r="C278" s="6" t="s">
        <v>1546</v>
      </c>
      <c r="D278" s="6" t="s">
        <v>1197</v>
      </c>
      <c r="E278" s="6" t="s">
        <v>1222</v>
      </c>
      <c r="F278" s="7">
        <v>44347</v>
      </c>
      <c r="G278" s="7">
        <v>44347</v>
      </c>
      <c r="H278" s="7">
        <v>44347</v>
      </c>
      <c r="I278" s="7">
        <v>44347</v>
      </c>
      <c r="J278" s="6" t="s">
        <v>1545</v>
      </c>
      <c r="K278" s="13">
        <v>20187.490000000002</v>
      </c>
      <c r="L278" s="8">
        <v>0</v>
      </c>
      <c r="M278" s="8">
        <v>0</v>
      </c>
      <c r="N278" s="8">
        <v>0</v>
      </c>
      <c r="O278" s="13">
        <v>20187.490000000002</v>
      </c>
      <c r="P278" s="13">
        <v>0</v>
      </c>
      <c r="Q278" s="11">
        <f>VLOOKUP(A278,[1]Consolidado!$A$2:$E$237,4,FALSE)</f>
        <v>800</v>
      </c>
    </row>
    <row r="279" spans="1:17" x14ac:dyDescent="0.2">
      <c r="A279" s="10" t="s">
        <v>22</v>
      </c>
      <c r="B279" s="6" t="s">
        <v>1547</v>
      </c>
      <c r="C279" s="6" t="s">
        <v>1546</v>
      </c>
      <c r="D279" s="6" t="s">
        <v>1197</v>
      </c>
      <c r="E279" s="6" t="s">
        <v>1222</v>
      </c>
      <c r="F279" s="7">
        <v>44317</v>
      </c>
      <c r="G279" s="7">
        <v>44317</v>
      </c>
      <c r="H279" s="7">
        <v>44317</v>
      </c>
      <c r="I279" s="7">
        <v>44319</v>
      </c>
      <c r="J279" s="6" t="s">
        <v>1545</v>
      </c>
      <c r="K279" s="13">
        <v>1747.52</v>
      </c>
      <c r="L279" s="8">
        <v>0</v>
      </c>
      <c r="M279" s="8">
        <v>0</v>
      </c>
      <c r="N279" s="8">
        <v>0</v>
      </c>
      <c r="O279" s="13">
        <v>1747.52</v>
      </c>
      <c r="P279" s="13">
        <v>0</v>
      </c>
      <c r="Q279" s="11" t="e">
        <f>VLOOKUP(A279,[1]Consolidado!$A$2:$E$237,4,FALSE)</f>
        <v>#N/A</v>
      </c>
    </row>
    <row r="280" spans="1:17" x14ac:dyDescent="0.2">
      <c r="A280" s="10" t="s">
        <v>1553</v>
      </c>
      <c r="B280" s="6" t="s">
        <v>1551</v>
      </c>
      <c r="C280" s="6" t="s">
        <v>1550</v>
      </c>
      <c r="D280" s="6" t="s">
        <v>1197</v>
      </c>
      <c r="E280" s="6" t="s">
        <v>1222</v>
      </c>
      <c r="F280" s="7">
        <v>44411</v>
      </c>
      <c r="G280" s="7">
        <v>44411</v>
      </c>
      <c r="H280" s="7">
        <v>44421</v>
      </c>
      <c r="I280" s="7">
        <v>44424</v>
      </c>
      <c r="J280" s="6" t="s">
        <v>16</v>
      </c>
      <c r="K280" s="13">
        <v>3600</v>
      </c>
      <c r="L280" s="8">
        <v>0</v>
      </c>
      <c r="M280" s="8">
        <v>0</v>
      </c>
      <c r="N280" s="8">
        <v>0</v>
      </c>
      <c r="O280" s="13">
        <v>3600</v>
      </c>
      <c r="P280" s="13">
        <v>0</v>
      </c>
      <c r="Q280" s="11">
        <f>VLOOKUP(A280,[1]Consolidado!$A$2:$E$237,4,FALSE)</f>
        <v>3600</v>
      </c>
    </row>
    <row r="281" spans="1:17" x14ac:dyDescent="0.2">
      <c r="A281" s="10" t="s">
        <v>1552</v>
      </c>
      <c r="B281" s="6" t="s">
        <v>1551</v>
      </c>
      <c r="C281" s="6" t="s">
        <v>1550</v>
      </c>
      <c r="D281" s="6" t="s">
        <v>1197</v>
      </c>
      <c r="E281" s="6" t="s">
        <v>1222</v>
      </c>
      <c r="F281" s="7">
        <v>44501</v>
      </c>
      <c r="G281" s="7">
        <v>44501</v>
      </c>
      <c r="H281" s="7">
        <v>44529</v>
      </c>
      <c r="I281" s="7">
        <v>44529</v>
      </c>
      <c r="J281" s="6" t="s">
        <v>1549</v>
      </c>
      <c r="K281" s="13">
        <v>3600</v>
      </c>
      <c r="L281" s="8">
        <v>0</v>
      </c>
      <c r="M281" s="8">
        <v>0</v>
      </c>
      <c r="N281" s="8">
        <v>0</v>
      </c>
      <c r="O281" s="13">
        <v>3600</v>
      </c>
      <c r="P281" s="13">
        <v>0</v>
      </c>
      <c r="Q281" s="11">
        <f>VLOOKUP(A281,[1]Consolidado!$A$2:$E$237,4,FALSE)</f>
        <v>3600</v>
      </c>
    </row>
    <row r="282" spans="1:17" x14ac:dyDescent="0.2">
      <c r="A282" s="10" t="s">
        <v>1761</v>
      </c>
      <c r="B282" s="6" t="s">
        <v>1760</v>
      </c>
      <c r="C282" s="6" t="s">
        <v>1759</v>
      </c>
      <c r="D282" s="6" t="s">
        <v>1221</v>
      </c>
      <c r="E282" s="6" t="s">
        <v>1222</v>
      </c>
      <c r="F282" s="7">
        <v>44649</v>
      </c>
      <c r="G282" s="7">
        <v>44649</v>
      </c>
      <c r="H282" s="7">
        <v>44676</v>
      </c>
      <c r="I282" s="7">
        <v>44676</v>
      </c>
      <c r="J282" s="6" t="s">
        <v>1758</v>
      </c>
      <c r="K282" s="13">
        <v>1450</v>
      </c>
      <c r="L282" s="8">
        <v>0</v>
      </c>
      <c r="M282" s="8">
        <v>0</v>
      </c>
      <c r="N282" s="8">
        <v>0</v>
      </c>
      <c r="O282" s="13">
        <v>1450</v>
      </c>
      <c r="P282" s="13">
        <v>0</v>
      </c>
      <c r="Q282" s="11">
        <f>VLOOKUP(A282,[1]Consolidado!$A$2:$E$237,4,FALSE)</f>
        <v>1450</v>
      </c>
    </row>
    <row r="283" spans="1:17" x14ac:dyDescent="0.2">
      <c r="A283" s="10" t="s">
        <v>1201</v>
      </c>
      <c r="B283" s="6" t="s">
        <v>1573</v>
      </c>
      <c r="C283" s="6" t="s">
        <v>1572</v>
      </c>
      <c r="D283" s="6" t="s">
        <v>1221</v>
      </c>
      <c r="E283" s="6" t="s">
        <v>1222</v>
      </c>
      <c r="F283" s="7">
        <v>44400</v>
      </c>
      <c r="G283" s="7">
        <v>44407</v>
      </c>
      <c r="H283" s="7">
        <v>44410</v>
      </c>
      <c r="I283" s="7">
        <v>44410</v>
      </c>
      <c r="J283" s="6" t="s">
        <v>1571</v>
      </c>
      <c r="K283" s="13">
        <v>4500</v>
      </c>
      <c r="L283" s="8">
        <v>0</v>
      </c>
      <c r="M283" s="8">
        <v>0</v>
      </c>
      <c r="N283" s="8">
        <v>0</v>
      </c>
      <c r="O283" s="13">
        <v>4500</v>
      </c>
      <c r="P283" s="13">
        <v>0</v>
      </c>
      <c r="Q283" s="11">
        <f>VLOOKUP(A283,[1]Consolidado!$A$2:$E$237,4,FALSE)</f>
        <v>4500</v>
      </c>
    </row>
  </sheetData>
  <sortState xmlns:xlrd2="http://schemas.microsoft.com/office/spreadsheetml/2017/richdata2" ref="A2:Q283">
    <sortCondition ref="B1:B283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A605-5B33-4F5B-93F0-3D45EABAAC57}">
  <sheetPr filterMode="1"/>
  <dimension ref="A1:J361"/>
  <sheetViews>
    <sheetView showGridLines="0" tabSelected="1" zoomScale="85" zoomScaleNormal="85" workbookViewId="0">
      <pane ySplit="1" topLeftCell="A329" activePane="bottomLeft" state="frozen"/>
      <selection pane="bottomLeft" activeCell="J258" sqref="J258"/>
    </sheetView>
  </sheetViews>
  <sheetFormatPr defaultRowHeight="12" x14ac:dyDescent="0.2"/>
  <cols>
    <col min="1" max="1" width="17.42578125" style="6" bestFit="1" customWidth="1"/>
    <col min="2" max="2" width="53.5703125" style="6" bestFit="1" customWidth="1"/>
    <col min="3" max="3" width="29" style="10" bestFit="1" customWidth="1"/>
    <col min="4" max="4" width="18" style="6" bestFit="1" customWidth="1"/>
    <col min="5" max="5" width="31.42578125" style="6" bestFit="1" customWidth="1"/>
    <col min="6" max="6" width="17.42578125" style="36" bestFit="1" customWidth="1"/>
    <col min="7" max="7" width="13.7109375" style="11" bestFit="1" customWidth="1"/>
    <col min="8" max="8" width="9.42578125" style="6" customWidth="1"/>
    <col min="9" max="9" width="34.85546875" style="6" bestFit="1" customWidth="1"/>
    <col min="10" max="10" width="16.42578125" style="6" bestFit="1" customWidth="1"/>
    <col min="11" max="16384" width="9.140625" style="6"/>
  </cols>
  <sheetData>
    <row r="1" spans="1:10" ht="24" customHeight="1" x14ac:dyDescent="0.2">
      <c r="A1" s="5" t="s">
        <v>0</v>
      </c>
      <c r="B1" s="5" t="s">
        <v>1</v>
      </c>
      <c r="C1" s="5"/>
      <c r="D1" s="5" t="s">
        <v>2</v>
      </c>
      <c r="E1" s="5" t="s">
        <v>4</v>
      </c>
      <c r="F1" s="37" t="s">
        <v>5</v>
      </c>
      <c r="G1" s="12" t="s">
        <v>10</v>
      </c>
      <c r="H1" s="12" t="s">
        <v>1835</v>
      </c>
      <c r="I1" s="12" t="s">
        <v>1838</v>
      </c>
      <c r="J1" s="12" t="s">
        <v>1839</v>
      </c>
    </row>
    <row r="2" spans="1:10" hidden="1" x14ac:dyDescent="0.2">
      <c r="A2" s="10" t="s">
        <v>1293</v>
      </c>
      <c r="B2" s="6" t="s">
        <v>1290</v>
      </c>
      <c r="C2" s="10" t="s">
        <v>1791</v>
      </c>
      <c r="D2" s="6" t="s">
        <v>1289</v>
      </c>
      <c r="E2" s="6" t="s">
        <v>1222</v>
      </c>
      <c r="F2" s="36">
        <v>44651</v>
      </c>
      <c r="G2" s="13">
        <v>17435.36</v>
      </c>
      <c r="H2" s="6" t="s">
        <v>1831</v>
      </c>
      <c r="I2" s="6" t="s">
        <v>1831</v>
      </c>
    </row>
    <row r="3" spans="1:10" hidden="1" x14ac:dyDescent="0.2">
      <c r="A3" s="10">
        <v>344</v>
      </c>
      <c r="B3" s="6" t="s">
        <v>1290</v>
      </c>
      <c r="C3" s="10" t="s">
        <v>1791</v>
      </c>
      <c r="D3" s="6" t="s">
        <v>1289</v>
      </c>
      <c r="E3" s="6" t="s">
        <v>1222</v>
      </c>
      <c r="F3" s="36">
        <v>44700</v>
      </c>
      <c r="G3" s="13">
        <v>22050</v>
      </c>
      <c r="H3" s="6" t="s">
        <v>1831</v>
      </c>
      <c r="I3" s="6" t="s">
        <v>1831</v>
      </c>
    </row>
    <row r="4" spans="1:10" hidden="1" x14ac:dyDescent="0.2">
      <c r="A4" s="10" t="s">
        <v>1291</v>
      </c>
      <c r="B4" s="6" t="s">
        <v>1290</v>
      </c>
      <c r="C4" s="10" t="s">
        <v>1791</v>
      </c>
      <c r="D4" s="6" t="s">
        <v>1289</v>
      </c>
      <c r="E4" s="6" t="s">
        <v>1222</v>
      </c>
      <c r="F4" s="36">
        <v>44657</v>
      </c>
      <c r="G4" s="13">
        <v>22050</v>
      </c>
      <c r="H4" s="6" t="s">
        <v>1831</v>
      </c>
      <c r="I4" s="6" t="s">
        <v>1831</v>
      </c>
    </row>
    <row r="5" spans="1:10" hidden="1" x14ac:dyDescent="0.2">
      <c r="A5" s="10" t="s">
        <v>1298</v>
      </c>
      <c r="B5" s="6" t="s">
        <v>1290</v>
      </c>
      <c r="C5" s="10" t="s">
        <v>1791</v>
      </c>
      <c r="D5" s="6" t="s">
        <v>1289</v>
      </c>
      <c r="E5" s="6" t="s">
        <v>1222</v>
      </c>
      <c r="F5" s="36">
        <v>44497</v>
      </c>
      <c r="G5" s="13">
        <v>267600</v>
      </c>
      <c r="H5" s="6" t="s">
        <v>1831</v>
      </c>
      <c r="I5" s="6" t="s">
        <v>1831</v>
      </c>
    </row>
    <row r="6" spans="1:10" hidden="1" x14ac:dyDescent="0.2">
      <c r="A6" s="10">
        <v>322</v>
      </c>
      <c r="B6" s="6" t="s">
        <v>1290</v>
      </c>
      <c r="C6" s="10" t="s">
        <v>1791</v>
      </c>
      <c r="D6" s="6" t="s">
        <v>1289</v>
      </c>
      <c r="E6" s="6" t="s">
        <v>1222</v>
      </c>
      <c r="F6" s="36">
        <v>44596</v>
      </c>
      <c r="G6" s="13">
        <v>300000</v>
      </c>
      <c r="H6" s="6" t="s">
        <v>1831</v>
      </c>
      <c r="I6" s="6" t="s">
        <v>1831</v>
      </c>
    </row>
    <row r="7" spans="1:10" hidden="1" x14ac:dyDescent="0.2">
      <c r="A7" s="10" t="s">
        <v>1272</v>
      </c>
      <c r="B7" s="6" t="s">
        <v>1260</v>
      </c>
      <c r="C7" s="10" t="s">
        <v>1791</v>
      </c>
      <c r="D7" s="6" t="s">
        <v>1259</v>
      </c>
      <c r="E7" s="6" t="s">
        <v>1222</v>
      </c>
      <c r="F7" s="36">
        <v>44545</v>
      </c>
      <c r="G7" s="13">
        <v>7574.92</v>
      </c>
      <c r="H7" s="6" t="s">
        <v>1831</v>
      </c>
      <c r="I7" s="6" t="s">
        <v>1831</v>
      </c>
    </row>
    <row r="8" spans="1:10" hidden="1" x14ac:dyDescent="0.2">
      <c r="A8" s="10">
        <v>45226</v>
      </c>
      <c r="B8" s="6" t="s">
        <v>1260</v>
      </c>
      <c r="C8" s="10" t="s">
        <v>1791</v>
      </c>
      <c r="D8" s="6" t="s">
        <v>1259</v>
      </c>
      <c r="E8" s="6" t="s">
        <v>1222</v>
      </c>
      <c r="F8" s="36">
        <v>44596</v>
      </c>
      <c r="G8" s="13">
        <v>87400</v>
      </c>
      <c r="H8" s="6" t="s">
        <v>1831</v>
      </c>
      <c r="I8" s="6" t="s">
        <v>1831</v>
      </c>
    </row>
    <row r="9" spans="1:10" hidden="1" x14ac:dyDescent="0.2">
      <c r="A9" s="10" t="s">
        <v>1276</v>
      </c>
      <c r="B9" s="6" t="s">
        <v>1260</v>
      </c>
      <c r="C9" s="10" t="s">
        <v>1791</v>
      </c>
      <c r="D9" s="6" t="s">
        <v>1259</v>
      </c>
      <c r="E9" s="6" t="s">
        <v>1222</v>
      </c>
      <c r="F9" s="36">
        <v>44505</v>
      </c>
      <c r="G9" s="13">
        <v>162460.73000000001</v>
      </c>
      <c r="H9" s="6" t="s">
        <v>1831</v>
      </c>
      <c r="I9" s="6" t="s">
        <v>1831</v>
      </c>
    </row>
    <row r="10" spans="1:10" hidden="1" x14ac:dyDescent="0.2">
      <c r="A10" s="10" t="s">
        <v>1283</v>
      </c>
      <c r="B10" s="6" t="s">
        <v>1260</v>
      </c>
      <c r="C10" s="10" t="s">
        <v>1791</v>
      </c>
      <c r="D10" s="6" t="s">
        <v>1259</v>
      </c>
      <c r="E10" s="6" t="s">
        <v>1222</v>
      </c>
      <c r="F10" s="36">
        <v>44489</v>
      </c>
      <c r="G10" s="13">
        <v>192274.91</v>
      </c>
      <c r="H10" s="6" t="s">
        <v>1831</v>
      </c>
      <c r="I10" s="6" t="s">
        <v>1831</v>
      </c>
    </row>
    <row r="11" spans="1:10" hidden="1" x14ac:dyDescent="0.2">
      <c r="A11" s="10">
        <v>164</v>
      </c>
      <c r="B11" s="6" t="s">
        <v>59</v>
      </c>
      <c r="C11" s="10" t="s">
        <v>1791</v>
      </c>
      <c r="D11" s="6" t="s">
        <v>60</v>
      </c>
      <c r="E11" s="6" t="s">
        <v>21</v>
      </c>
      <c r="F11" s="36">
        <v>44229</v>
      </c>
      <c r="G11" s="13">
        <v>1260</v>
      </c>
      <c r="H11" s="6" t="s">
        <v>1831</v>
      </c>
      <c r="I11" s="6" t="s">
        <v>1831</v>
      </c>
    </row>
    <row r="12" spans="1:10" hidden="1" x14ac:dyDescent="0.2">
      <c r="A12" s="10">
        <v>149</v>
      </c>
      <c r="B12" s="6" t="s">
        <v>59</v>
      </c>
      <c r="C12" s="10" t="s">
        <v>1791</v>
      </c>
      <c r="D12" s="6" t="s">
        <v>60</v>
      </c>
      <c r="E12" s="6" t="s">
        <v>21</v>
      </c>
      <c r="F12" s="36">
        <v>44256</v>
      </c>
      <c r="G12" s="13">
        <v>2100</v>
      </c>
      <c r="H12" s="6" t="s">
        <v>1831</v>
      </c>
      <c r="I12" s="6" t="s">
        <v>1831</v>
      </c>
    </row>
    <row r="13" spans="1:10" hidden="1" x14ac:dyDescent="0.2">
      <c r="A13" s="10">
        <v>147</v>
      </c>
      <c r="B13" s="6" t="s">
        <v>59</v>
      </c>
      <c r="C13" s="10" t="s">
        <v>1791</v>
      </c>
      <c r="D13" s="6" t="s">
        <v>60</v>
      </c>
      <c r="E13" s="6" t="s">
        <v>374</v>
      </c>
      <c r="F13" s="36">
        <v>44256</v>
      </c>
      <c r="G13" s="13">
        <v>1200</v>
      </c>
      <c r="H13" s="6" t="s">
        <v>1831</v>
      </c>
      <c r="I13" s="6" t="s">
        <v>1831</v>
      </c>
    </row>
    <row r="14" spans="1:10" hidden="1" x14ac:dyDescent="0.2">
      <c r="A14" s="10">
        <v>165</v>
      </c>
      <c r="B14" s="6" t="s">
        <v>59</v>
      </c>
      <c r="C14" s="10" t="s">
        <v>1791</v>
      </c>
      <c r="D14" s="6" t="s">
        <v>60</v>
      </c>
      <c r="E14" s="6" t="s">
        <v>374</v>
      </c>
      <c r="F14" s="36">
        <v>44229</v>
      </c>
      <c r="G14" s="13">
        <v>720</v>
      </c>
      <c r="H14" s="6" t="s">
        <v>1831</v>
      </c>
      <c r="I14" s="6" t="s">
        <v>1831</v>
      </c>
    </row>
    <row r="15" spans="1:10" hidden="1" x14ac:dyDescent="0.2">
      <c r="A15" s="10">
        <v>184</v>
      </c>
      <c r="B15" s="6" t="s">
        <v>59</v>
      </c>
      <c r="C15" s="10" t="s">
        <v>1791</v>
      </c>
      <c r="D15" s="6" t="s">
        <v>60</v>
      </c>
      <c r="E15" s="6" t="s">
        <v>929</v>
      </c>
      <c r="F15" s="36">
        <v>44378</v>
      </c>
      <c r="G15" s="13">
        <v>960</v>
      </c>
      <c r="H15" s="6" t="s">
        <v>1831</v>
      </c>
      <c r="I15" s="6" t="s">
        <v>1831</v>
      </c>
    </row>
    <row r="16" spans="1:10" hidden="1" x14ac:dyDescent="0.2">
      <c r="A16" s="10" t="s">
        <v>915</v>
      </c>
      <c r="B16" s="6" t="s">
        <v>59</v>
      </c>
      <c r="C16" s="10" t="s">
        <v>1791</v>
      </c>
      <c r="D16" s="6" t="s">
        <v>60</v>
      </c>
      <c r="E16" s="6" t="s">
        <v>651</v>
      </c>
      <c r="F16" s="36">
        <v>44378</v>
      </c>
      <c r="G16" s="13">
        <v>1080</v>
      </c>
      <c r="H16" s="6" t="s">
        <v>1831</v>
      </c>
      <c r="I16" s="6" t="s">
        <v>1831</v>
      </c>
    </row>
    <row r="17" spans="1:9" hidden="1" x14ac:dyDescent="0.2">
      <c r="A17" s="10" t="s">
        <v>617</v>
      </c>
      <c r="B17" s="6" t="s">
        <v>59</v>
      </c>
      <c r="C17" s="10" t="s">
        <v>1791</v>
      </c>
      <c r="D17" s="6" t="s">
        <v>60</v>
      </c>
      <c r="E17" s="6" t="s">
        <v>374</v>
      </c>
      <c r="F17" s="36">
        <v>44378</v>
      </c>
      <c r="G17" s="13">
        <v>1440</v>
      </c>
      <c r="H17" s="6" t="s">
        <v>1831</v>
      </c>
      <c r="I17" s="6" t="s">
        <v>1831</v>
      </c>
    </row>
    <row r="18" spans="1:9" hidden="1" x14ac:dyDescent="0.2">
      <c r="A18" s="10" t="s">
        <v>58</v>
      </c>
      <c r="B18" s="6" t="s">
        <v>59</v>
      </c>
      <c r="C18" s="10" t="s">
        <v>1791</v>
      </c>
      <c r="D18" s="6" t="s">
        <v>60</v>
      </c>
      <c r="E18" s="6" t="s">
        <v>21</v>
      </c>
      <c r="F18" s="36">
        <v>44378</v>
      </c>
      <c r="G18" s="13">
        <v>2520</v>
      </c>
      <c r="H18" s="6" t="s">
        <v>1831</v>
      </c>
      <c r="I18" s="6" t="s">
        <v>1831</v>
      </c>
    </row>
    <row r="19" spans="1:9" hidden="1" x14ac:dyDescent="0.2">
      <c r="A19" s="10">
        <v>167</v>
      </c>
      <c r="B19" s="6" t="s">
        <v>59</v>
      </c>
      <c r="C19" s="10" t="s">
        <v>1791</v>
      </c>
      <c r="D19" s="6" t="s">
        <v>60</v>
      </c>
      <c r="E19" s="6" t="s">
        <v>651</v>
      </c>
      <c r="F19" s="36">
        <v>44229</v>
      </c>
      <c r="G19" s="13">
        <v>480</v>
      </c>
      <c r="H19" s="6" t="s">
        <v>1831</v>
      </c>
      <c r="I19" s="6" t="s">
        <v>1831</v>
      </c>
    </row>
    <row r="20" spans="1:9" ht="7.5" hidden="1" customHeight="1" x14ac:dyDescent="0.2">
      <c r="A20" s="10">
        <v>148</v>
      </c>
      <c r="B20" s="6" t="s">
        <v>59</v>
      </c>
      <c r="C20" s="10" t="s">
        <v>1791</v>
      </c>
      <c r="D20" s="6" t="s">
        <v>60</v>
      </c>
      <c r="E20" s="6" t="s">
        <v>651</v>
      </c>
      <c r="F20" s="36">
        <v>44256</v>
      </c>
      <c r="G20" s="13">
        <v>900</v>
      </c>
      <c r="H20" s="6" t="s">
        <v>1831</v>
      </c>
      <c r="I20" s="6" t="s">
        <v>1831</v>
      </c>
    </row>
    <row r="21" spans="1:9" hidden="1" x14ac:dyDescent="0.2">
      <c r="A21" s="10">
        <v>144</v>
      </c>
      <c r="B21" s="6" t="s">
        <v>59</v>
      </c>
      <c r="C21" s="10" t="s">
        <v>1791</v>
      </c>
      <c r="D21" s="6" t="s">
        <v>60</v>
      </c>
      <c r="E21" s="6" t="s">
        <v>929</v>
      </c>
      <c r="F21" s="36">
        <v>44256</v>
      </c>
      <c r="G21" s="13">
        <v>800</v>
      </c>
      <c r="H21" s="6" t="s">
        <v>1831</v>
      </c>
      <c r="I21" s="6" t="s">
        <v>1831</v>
      </c>
    </row>
    <row r="22" spans="1:9" hidden="1" x14ac:dyDescent="0.2">
      <c r="A22" s="10">
        <v>166</v>
      </c>
      <c r="B22" s="6" t="s">
        <v>59</v>
      </c>
      <c r="C22" s="10" t="s">
        <v>1791</v>
      </c>
      <c r="D22" s="6" t="s">
        <v>60</v>
      </c>
      <c r="E22" s="6" t="s">
        <v>929</v>
      </c>
      <c r="F22" s="36">
        <v>44229</v>
      </c>
      <c r="G22" s="13">
        <v>540</v>
      </c>
      <c r="H22" s="6" t="s">
        <v>1831</v>
      </c>
      <c r="I22" s="6" t="s">
        <v>1831</v>
      </c>
    </row>
    <row r="23" spans="1:9" hidden="1" x14ac:dyDescent="0.2">
      <c r="A23" s="10" t="s">
        <v>1257</v>
      </c>
      <c r="B23" s="6" t="s">
        <v>1255</v>
      </c>
      <c r="C23" s="10" t="s">
        <v>1791</v>
      </c>
      <c r="D23" s="6" t="s">
        <v>1254</v>
      </c>
      <c r="E23" s="6" t="s">
        <v>1222</v>
      </c>
      <c r="F23" s="36">
        <v>44496</v>
      </c>
      <c r="G23" s="13">
        <v>131466</v>
      </c>
      <c r="H23" s="6" t="s">
        <v>1831</v>
      </c>
      <c r="I23" s="6" t="s">
        <v>1831</v>
      </c>
    </row>
    <row r="24" spans="1:9" hidden="1" x14ac:dyDescent="0.2">
      <c r="A24" s="10" t="s">
        <v>1094</v>
      </c>
      <c r="B24" s="6" t="s">
        <v>63</v>
      </c>
      <c r="C24" s="10" t="s">
        <v>1792</v>
      </c>
      <c r="D24" s="6" t="s">
        <v>64</v>
      </c>
      <c r="E24" s="6" t="s">
        <v>929</v>
      </c>
      <c r="F24" s="36">
        <v>44368</v>
      </c>
      <c r="G24" s="13">
        <v>51675.47</v>
      </c>
      <c r="H24" s="6" t="s">
        <v>1831</v>
      </c>
      <c r="I24" s="6" t="s">
        <v>1831</v>
      </c>
    </row>
    <row r="25" spans="1:9" hidden="1" x14ac:dyDescent="0.2">
      <c r="A25" s="10" t="s">
        <v>62</v>
      </c>
      <c r="B25" s="6" t="s">
        <v>63</v>
      </c>
      <c r="C25" s="10" t="s">
        <v>1792</v>
      </c>
      <c r="D25" s="6" t="s">
        <v>64</v>
      </c>
      <c r="E25" s="6" t="s">
        <v>21</v>
      </c>
      <c r="F25" s="36">
        <v>44336</v>
      </c>
      <c r="G25" s="13">
        <v>66390.100000000006</v>
      </c>
      <c r="H25" s="6" t="s">
        <v>1831</v>
      </c>
      <c r="I25" s="6" t="s">
        <v>1831</v>
      </c>
    </row>
    <row r="26" spans="1:9" hidden="1" x14ac:dyDescent="0.2">
      <c r="A26" s="10" t="s">
        <v>701</v>
      </c>
      <c r="B26" s="6" t="s">
        <v>63</v>
      </c>
      <c r="C26" s="10" t="s">
        <v>1792</v>
      </c>
      <c r="D26" s="6" t="s">
        <v>64</v>
      </c>
      <c r="E26" s="6" t="s">
        <v>651</v>
      </c>
      <c r="F26" s="36">
        <v>44337</v>
      </c>
      <c r="G26" s="13">
        <v>71392.570000000007</v>
      </c>
      <c r="H26" s="6" t="s">
        <v>1831</v>
      </c>
      <c r="I26" s="6" t="s">
        <v>1831</v>
      </c>
    </row>
    <row r="27" spans="1:9" hidden="1" x14ac:dyDescent="0.2">
      <c r="A27" s="10" t="s">
        <v>616</v>
      </c>
      <c r="B27" s="6" t="s">
        <v>63</v>
      </c>
      <c r="C27" s="10" t="s">
        <v>1792</v>
      </c>
      <c r="D27" s="6" t="s">
        <v>64</v>
      </c>
      <c r="E27" s="6" t="s">
        <v>374</v>
      </c>
      <c r="F27" s="36">
        <v>44368</v>
      </c>
      <c r="G27" s="13">
        <v>71392.570000000007</v>
      </c>
      <c r="H27" s="6" t="s">
        <v>1831</v>
      </c>
      <c r="I27" s="6" t="s">
        <v>1831</v>
      </c>
    </row>
    <row r="28" spans="1:9" hidden="1" x14ac:dyDescent="0.2">
      <c r="A28" s="10" t="s">
        <v>69</v>
      </c>
      <c r="B28" s="6" t="s">
        <v>63</v>
      </c>
      <c r="C28" s="10" t="s">
        <v>1792</v>
      </c>
      <c r="D28" s="6" t="s">
        <v>64</v>
      </c>
      <c r="E28" s="6" t="s">
        <v>21</v>
      </c>
      <c r="F28" s="36">
        <v>44368</v>
      </c>
      <c r="G28" s="13">
        <v>36990.620000000003</v>
      </c>
      <c r="H28" s="6" t="s">
        <v>1831</v>
      </c>
      <c r="I28" s="6" t="s">
        <v>1831</v>
      </c>
    </row>
    <row r="29" spans="1:9" hidden="1" x14ac:dyDescent="0.2">
      <c r="A29" s="10">
        <v>17</v>
      </c>
      <c r="B29" s="6" t="s">
        <v>1541</v>
      </c>
      <c r="C29" s="10" t="s">
        <v>1822</v>
      </c>
      <c r="D29" s="6" t="s">
        <v>1540</v>
      </c>
      <c r="E29" s="6" t="s">
        <v>1222</v>
      </c>
      <c r="F29" s="36">
        <v>44643</v>
      </c>
      <c r="G29" s="13">
        <v>15700.23</v>
      </c>
      <c r="H29" s="6" t="s">
        <v>1831</v>
      </c>
      <c r="I29" s="6" t="s">
        <v>1831</v>
      </c>
    </row>
    <row r="30" spans="1:9" hidden="1" x14ac:dyDescent="0.2">
      <c r="A30" s="10">
        <v>6541</v>
      </c>
      <c r="B30" s="6" t="s">
        <v>346</v>
      </c>
      <c r="C30" s="10" t="s">
        <v>1822</v>
      </c>
      <c r="D30" s="6" t="s">
        <v>347</v>
      </c>
      <c r="E30" s="6" t="s">
        <v>929</v>
      </c>
      <c r="F30" s="36">
        <v>44428</v>
      </c>
      <c r="G30" s="13">
        <v>4007.85</v>
      </c>
      <c r="H30" s="6" t="s">
        <v>1831</v>
      </c>
      <c r="I30" s="6" t="s">
        <v>1831</v>
      </c>
    </row>
    <row r="31" spans="1:9" hidden="1" x14ac:dyDescent="0.2">
      <c r="A31" s="10" t="s">
        <v>679</v>
      </c>
      <c r="B31" s="6" t="s">
        <v>346</v>
      </c>
      <c r="C31" s="10" t="s">
        <v>1822</v>
      </c>
      <c r="D31" s="6" t="s">
        <v>347</v>
      </c>
      <c r="E31" s="6" t="s">
        <v>651</v>
      </c>
      <c r="F31" s="36">
        <v>44428</v>
      </c>
      <c r="G31" s="13">
        <v>5537.07</v>
      </c>
      <c r="H31" s="6" t="s">
        <v>1831</v>
      </c>
      <c r="I31" s="6" t="s">
        <v>1831</v>
      </c>
    </row>
    <row r="32" spans="1:9" hidden="1" x14ac:dyDescent="0.2">
      <c r="A32" s="10" t="s">
        <v>402</v>
      </c>
      <c r="B32" s="6" t="s">
        <v>346</v>
      </c>
      <c r="C32" s="10" t="s">
        <v>1822</v>
      </c>
      <c r="D32" s="6" t="s">
        <v>347</v>
      </c>
      <c r="E32" s="6" t="s">
        <v>374</v>
      </c>
      <c r="F32" s="36">
        <v>44428</v>
      </c>
      <c r="G32" s="13">
        <v>5537.07</v>
      </c>
      <c r="H32" s="6" t="s">
        <v>1831</v>
      </c>
      <c r="I32" s="6" t="s">
        <v>1831</v>
      </c>
    </row>
    <row r="33" spans="1:9" hidden="1" x14ac:dyDescent="0.2">
      <c r="A33" s="10" t="s">
        <v>345</v>
      </c>
      <c r="B33" s="6" t="s">
        <v>346</v>
      </c>
      <c r="C33" s="10" t="s">
        <v>1822</v>
      </c>
      <c r="D33" s="6" t="s">
        <v>347</v>
      </c>
      <c r="E33" s="6" t="s">
        <v>21</v>
      </c>
      <c r="F33" s="36">
        <v>44428</v>
      </c>
      <c r="G33" s="9">
        <v>8018.01</v>
      </c>
      <c r="H33" s="6" t="s">
        <v>1831</v>
      </c>
      <c r="I33" s="6" t="s">
        <v>1831</v>
      </c>
    </row>
    <row r="34" spans="1:9" hidden="1" x14ac:dyDescent="0.2">
      <c r="A34" s="10" t="s">
        <v>942</v>
      </c>
      <c r="B34" s="6" t="s">
        <v>354</v>
      </c>
      <c r="C34" s="10" t="s">
        <v>1822</v>
      </c>
      <c r="D34" s="6" t="s">
        <v>355</v>
      </c>
      <c r="E34" s="6" t="s">
        <v>929</v>
      </c>
      <c r="F34" s="36">
        <v>44433</v>
      </c>
      <c r="G34" s="13">
        <v>1468.5</v>
      </c>
      <c r="H34" s="6" t="s">
        <v>1831</v>
      </c>
      <c r="I34" s="6" t="s">
        <v>1831</v>
      </c>
    </row>
    <row r="35" spans="1:9" hidden="1" x14ac:dyDescent="0.2">
      <c r="A35" s="10" t="s">
        <v>665</v>
      </c>
      <c r="B35" s="6" t="s">
        <v>354</v>
      </c>
      <c r="C35" s="10" t="s">
        <v>1822</v>
      </c>
      <c r="D35" s="6" t="s">
        <v>355</v>
      </c>
      <c r="E35" s="6" t="s">
        <v>651</v>
      </c>
      <c r="F35" s="36">
        <v>44433</v>
      </c>
      <c r="G35" s="13">
        <v>2028.82</v>
      </c>
      <c r="H35" s="6" t="s">
        <v>1831</v>
      </c>
      <c r="I35" s="6" t="s">
        <v>1831</v>
      </c>
    </row>
    <row r="36" spans="1:9" hidden="1" x14ac:dyDescent="0.2">
      <c r="A36" s="10" t="s">
        <v>388</v>
      </c>
      <c r="B36" s="6" t="s">
        <v>354</v>
      </c>
      <c r="C36" s="10" t="s">
        <v>1822</v>
      </c>
      <c r="D36" s="6" t="s">
        <v>355</v>
      </c>
      <c r="E36" s="6" t="s">
        <v>374</v>
      </c>
      <c r="F36" s="36">
        <v>44433</v>
      </c>
      <c r="G36" s="13">
        <v>2028.82</v>
      </c>
      <c r="H36" s="6" t="s">
        <v>1831</v>
      </c>
      <c r="I36" s="6" t="s">
        <v>1831</v>
      </c>
    </row>
    <row r="37" spans="1:9" hidden="1" x14ac:dyDescent="0.2">
      <c r="A37" s="10" t="s">
        <v>359</v>
      </c>
      <c r="B37" s="6" t="s">
        <v>354</v>
      </c>
      <c r="C37" s="10" t="s">
        <v>1822</v>
      </c>
      <c r="D37" s="6" t="s">
        <v>355</v>
      </c>
      <c r="E37" s="6" t="s">
        <v>21</v>
      </c>
      <c r="F37" s="36">
        <v>44433</v>
      </c>
      <c r="G37" s="9">
        <v>2937.85</v>
      </c>
      <c r="H37" s="6" t="s">
        <v>1831</v>
      </c>
      <c r="I37" s="6" t="s">
        <v>1831</v>
      </c>
    </row>
    <row r="38" spans="1:9" hidden="1" x14ac:dyDescent="0.2">
      <c r="A38" s="10">
        <v>780699</v>
      </c>
      <c r="B38" s="6" t="s">
        <v>354</v>
      </c>
      <c r="C38" s="10" t="s">
        <v>1822</v>
      </c>
      <c r="D38" s="6" t="s">
        <v>355</v>
      </c>
      <c r="E38" s="6" t="s">
        <v>651</v>
      </c>
      <c r="F38" s="36">
        <v>44370</v>
      </c>
      <c r="G38" s="13">
        <v>15079</v>
      </c>
      <c r="H38" s="6" t="s">
        <v>1831</v>
      </c>
      <c r="I38" s="6" t="s">
        <v>1831</v>
      </c>
    </row>
    <row r="39" spans="1:9" hidden="1" x14ac:dyDescent="0.2">
      <c r="A39" s="10" t="s">
        <v>390</v>
      </c>
      <c r="B39" s="6" t="s">
        <v>354</v>
      </c>
      <c r="C39" s="10" t="s">
        <v>1822</v>
      </c>
      <c r="D39" s="6" t="s">
        <v>355</v>
      </c>
      <c r="E39" s="6" t="s">
        <v>374</v>
      </c>
      <c r="F39" s="36">
        <v>44370</v>
      </c>
      <c r="G39" s="13">
        <v>15079</v>
      </c>
      <c r="H39" s="6" t="s">
        <v>1831</v>
      </c>
      <c r="I39" s="6" t="s">
        <v>1831</v>
      </c>
    </row>
    <row r="40" spans="1:9" hidden="1" x14ac:dyDescent="0.2">
      <c r="A40" s="10" t="s">
        <v>669</v>
      </c>
      <c r="B40" s="6" t="s">
        <v>354</v>
      </c>
      <c r="C40" s="10" t="s">
        <v>1822</v>
      </c>
      <c r="D40" s="6" t="s">
        <v>355</v>
      </c>
      <c r="E40" s="6" t="s">
        <v>651</v>
      </c>
      <c r="F40" s="36">
        <v>44370</v>
      </c>
      <c r="G40" s="13">
        <v>21798.55</v>
      </c>
      <c r="H40" s="6" t="s">
        <v>1831</v>
      </c>
      <c r="I40" s="6" t="s">
        <v>1831</v>
      </c>
    </row>
    <row r="41" spans="1:9" hidden="1" x14ac:dyDescent="0.2">
      <c r="A41" s="10" t="s">
        <v>392</v>
      </c>
      <c r="B41" s="6" t="s">
        <v>354</v>
      </c>
      <c r="C41" s="10" t="s">
        <v>1822</v>
      </c>
      <c r="D41" s="6" t="s">
        <v>355</v>
      </c>
      <c r="E41" s="6" t="s">
        <v>374</v>
      </c>
      <c r="F41" s="36">
        <v>44370</v>
      </c>
      <c r="G41" s="13">
        <v>21798.55</v>
      </c>
      <c r="H41" s="6" t="s">
        <v>1831</v>
      </c>
      <c r="I41" s="6" t="s">
        <v>1831</v>
      </c>
    </row>
    <row r="42" spans="1:9" hidden="1" x14ac:dyDescent="0.2">
      <c r="A42" s="10" t="s">
        <v>357</v>
      </c>
      <c r="B42" s="6" t="s">
        <v>354</v>
      </c>
      <c r="C42" s="10" t="s">
        <v>1822</v>
      </c>
      <c r="D42" s="6" t="s">
        <v>355</v>
      </c>
      <c r="E42" s="6" t="s">
        <v>21</v>
      </c>
      <c r="F42" s="36">
        <v>44370</v>
      </c>
      <c r="G42" s="9">
        <v>21835.3</v>
      </c>
      <c r="H42" s="6" t="s">
        <v>1831</v>
      </c>
      <c r="I42" s="6" t="s">
        <v>1831</v>
      </c>
    </row>
    <row r="43" spans="1:9" hidden="1" x14ac:dyDescent="0.2">
      <c r="A43" s="10" t="s">
        <v>353</v>
      </c>
      <c r="B43" s="6" t="s">
        <v>354</v>
      </c>
      <c r="C43" s="10" t="s">
        <v>1822</v>
      </c>
      <c r="D43" s="6" t="s">
        <v>355</v>
      </c>
      <c r="E43" s="6" t="s">
        <v>21</v>
      </c>
      <c r="F43" s="36">
        <v>44370</v>
      </c>
      <c r="G43" s="9">
        <v>31565.62</v>
      </c>
      <c r="H43" s="6" t="s">
        <v>1831</v>
      </c>
      <c r="I43" s="6" t="s">
        <v>1831</v>
      </c>
    </row>
    <row r="44" spans="1:9" hidden="1" x14ac:dyDescent="0.2">
      <c r="A44" s="10" t="s">
        <v>945</v>
      </c>
      <c r="B44" s="6" t="s">
        <v>354</v>
      </c>
      <c r="C44" s="10" t="s">
        <v>1822</v>
      </c>
      <c r="D44" s="6" t="s">
        <v>355</v>
      </c>
      <c r="E44" s="6" t="s">
        <v>929</v>
      </c>
      <c r="F44" s="36">
        <v>44370</v>
      </c>
      <c r="G44" s="13">
        <v>10914.51</v>
      </c>
      <c r="H44" s="6" t="s">
        <v>1831</v>
      </c>
      <c r="I44" s="6" t="s">
        <v>1831</v>
      </c>
    </row>
    <row r="45" spans="1:9" hidden="1" x14ac:dyDescent="0.2">
      <c r="A45" s="10" t="s">
        <v>944</v>
      </c>
      <c r="B45" s="6" t="s">
        <v>354</v>
      </c>
      <c r="C45" s="10" t="s">
        <v>1822</v>
      </c>
      <c r="D45" s="6" t="s">
        <v>355</v>
      </c>
      <c r="E45" s="6" t="s">
        <v>929</v>
      </c>
      <c r="F45" s="36">
        <v>44370</v>
      </c>
      <c r="G45" s="13">
        <v>15778.26</v>
      </c>
      <c r="H45" s="6" t="s">
        <v>1831</v>
      </c>
      <c r="I45" s="6" t="s">
        <v>1831</v>
      </c>
    </row>
    <row r="46" spans="1:9" hidden="1" x14ac:dyDescent="0.2">
      <c r="A46" s="10" t="s">
        <v>1115</v>
      </c>
      <c r="B46" s="6" t="s">
        <v>301</v>
      </c>
      <c r="C46" s="10" t="s">
        <v>1822</v>
      </c>
      <c r="D46" s="6" t="s">
        <v>302</v>
      </c>
      <c r="E46" s="6" t="s">
        <v>1222</v>
      </c>
      <c r="F46" s="36">
        <v>44389</v>
      </c>
      <c r="G46" s="13">
        <v>206590</v>
      </c>
      <c r="H46" s="6" t="s">
        <v>1831</v>
      </c>
      <c r="I46" s="6" t="s">
        <v>1831</v>
      </c>
    </row>
    <row r="47" spans="1:9" hidden="1" x14ac:dyDescent="0.2">
      <c r="A47" s="10" t="s">
        <v>66</v>
      </c>
      <c r="B47" s="6" t="s">
        <v>197</v>
      </c>
      <c r="C47" s="10" t="s">
        <v>1822</v>
      </c>
      <c r="D47" s="6" t="s">
        <v>198</v>
      </c>
      <c r="E47" s="6" t="s">
        <v>21</v>
      </c>
      <c r="F47" s="36">
        <v>44603</v>
      </c>
      <c r="G47" s="9">
        <v>15533.34</v>
      </c>
      <c r="H47" s="6" t="s">
        <v>1831</v>
      </c>
      <c r="I47" s="6" t="s">
        <v>1831</v>
      </c>
    </row>
    <row r="48" spans="1:9" hidden="1" x14ac:dyDescent="0.2">
      <c r="A48" s="10" t="s">
        <v>700</v>
      </c>
      <c r="B48" s="6" t="s">
        <v>197</v>
      </c>
      <c r="C48" s="10" t="s">
        <v>1822</v>
      </c>
      <c r="D48" s="6" t="s">
        <v>198</v>
      </c>
      <c r="E48" s="6" t="s">
        <v>651</v>
      </c>
      <c r="F48" s="36">
        <v>44603</v>
      </c>
      <c r="G48" s="13">
        <v>10726.99</v>
      </c>
      <c r="H48" s="6" t="s">
        <v>1831</v>
      </c>
      <c r="I48" s="6" t="s">
        <v>1831</v>
      </c>
    </row>
    <row r="49" spans="1:10" hidden="1" x14ac:dyDescent="0.2">
      <c r="A49" s="10" t="s">
        <v>424</v>
      </c>
      <c r="B49" s="6" t="s">
        <v>197</v>
      </c>
      <c r="C49" s="10" t="s">
        <v>1822</v>
      </c>
      <c r="D49" s="6" t="s">
        <v>198</v>
      </c>
      <c r="E49" s="6" t="s">
        <v>374</v>
      </c>
      <c r="F49" s="36">
        <v>44603</v>
      </c>
      <c r="G49" s="13">
        <v>10726.99</v>
      </c>
      <c r="H49" s="6" t="s">
        <v>1831</v>
      </c>
      <c r="I49" s="6" t="s">
        <v>1831</v>
      </c>
    </row>
    <row r="50" spans="1:10" hidden="1" x14ac:dyDescent="0.2">
      <c r="A50" s="10" t="s">
        <v>34</v>
      </c>
      <c r="B50" s="6" t="s">
        <v>197</v>
      </c>
      <c r="C50" s="10" t="s">
        <v>1822</v>
      </c>
      <c r="D50" s="6" t="s">
        <v>198</v>
      </c>
      <c r="E50" s="6" t="s">
        <v>929</v>
      </c>
      <c r="F50" s="36">
        <v>44603</v>
      </c>
      <c r="G50" s="13">
        <v>7764.43</v>
      </c>
      <c r="H50" s="6" t="s">
        <v>1831</v>
      </c>
      <c r="I50" s="6" t="s">
        <v>1831</v>
      </c>
    </row>
    <row r="51" spans="1:10" hidden="1" x14ac:dyDescent="0.2">
      <c r="A51" s="10">
        <v>71</v>
      </c>
      <c r="B51" s="6" t="s">
        <v>197</v>
      </c>
      <c r="C51" s="10" t="s">
        <v>1822</v>
      </c>
      <c r="D51" s="6" t="s">
        <v>198</v>
      </c>
      <c r="E51" s="6" t="s">
        <v>374</v>
      </c>
      <c r="F51" s="36">
        <v>44599</v>
      </c>
      <c r="G51" s="13">
        <v>74257.399999999994</v>
      </c>
      <c r="H51" s="6" t="s">
        <v>1831</v>
      </c>
      <c r="I51" s="6" t="s">
        <v>1831</v>
      </c>
    </row>
    <row r="52" spans="1:10" hidden="1" x14ac:dyDescent="0.2">
      <c r="A52" s="10">
        <v>70</v>
      </c>
      <c r="B52" s="6" t="s">
        <v>197</v>
      </c>
      <c r="C52" s="10" t="s">
        <v>1822</v>
      </c>
      <c r="D52" s="6" t="s">
        <v>198</v>
      </c>
      <c r="E52" s="6" t="s">
        <v>929</v>
      </c>
      <c r="F52" s="36">
        <v>44599</v>
      </c>
      <c r="G52" s="13">
        <v>59038.35</v>
      </c>
      <c r="H52" s="6" t="s">
        <v>1831</v>
      </c>
      <c r="I52" s="6" t="s">
        <v>1831</v>
      </c>
    </row>
    <row r="53" spans="1:10" hidden="1" x14ac:dyDescent="0.2">
      <c r="A53" s="10">
        <v>69</v>
      </c>
      <c r="B53" s="6" t="s">
        <v>197</v>
      </c>
      <c r="C53" s="10" t="s">
        <v>1822</v>
      </c>
      <c r="D53" s="6" t="s">
        <v>198</v>
      </c>
      <c r="E53" s="6" t="s">
        <v>929</v>
      </c>
      <c r="F53" s="36">
        <v>44599</v>
      </c>
      <c r="G53" s="13">
        <v>32921.629999999997</v>
      </c>
      <c r="H53" s="6" t="s">
        <v>1831</v>
      </c>
      <c r="I53" s="6" t="s">
        <v>1831</v>
      </c>
    </row>
    <row r="54" spans="1:10" hidden="1" x14ac:dyDescent="0.2">
      <c r="A54" s="10">
        <v>68</v>
      </c>
      <c r="B54" s="6" t="s">
        <v>197</v>
      </c>
      <c r="C54" s="10" t="s">
        <v>1822</v>
      </c>
      <c r="D54" s="6" t="s">
        <v>198</v>
      </c>
      <c r="E54" s="6" t="s">
        <v>374</v>
      </c>
      <c r="F54" s="36">
        <v>44599</v>
      </c>
      <c r="G54" s="13">
        <v>97373</v>
      </c>
      <c r="H54" s="6" t="s">
        <v>1831</v>
      </c>
      <c r="I54" s="6" t="s">
        <v>1831</v>
      </c>
    </row>
    <row r="55" spans="1:10" hidden="1" x14ac:dyDescent="0.2">
      <c r="A55" s="10" t="s">
        <v>1830</v>
      </c>
      <c r="B55" s="6" t="s">
        <v>197</v>
      </c>
      <c r="C55" s="10" t="s">
        <v>1822</v>
      </c>
      <c r="D55" s="6" t="s">
        <v>198</v>
      </c>
      <c r="E55" s="6" t="s">
        <v>651</v>
      </c>
      <c r="F55" s="36">
        <v>44599</v>
      </c>
      <c r="G55" s="13">
        <v>97373</v>
      </c>
      <c r="H55" s="6" t="s">
        <v>1831</v>
      </c>
      <c r="I55" s="6" t="s">
        <v>1831</v>
      </c>
    </row>
    <row r="56" spans="1:10" hidden="1" x14ac:dyDescent="0.2">
      <c r="A56" s="10" t="s">
        <v>40</v>
      </c>
      <c r="B56" s="6" t="s">
        <v>197</v>
      </c>
      <c r="C56" s="10" t="s">
        <v>1822</v>
      </c>
      <c r="D56" s="6" t="s">
        <v>198</v>
      </c>
      <c r="E56" s="6" t="s">
        <v>651</v>
      </c>
      <c r="F56" s="36">
        <v>44599</v>
      </c>
      <c r="G56" s="13">
        <v>74257.399999999994</v>
      </c>
      <c r="H56" s="6" t="s">
        <v>1831</v>
      </c>
      <c r="I56" s="6" t="s">
        <v>1831</v>
      </c>
    </row>
    <row r="57" spans="1:10" hidden="1" x14ac:dyDescent="0.2">
      <c r="A57" s="10" t="s">
        <v>350</v>
      </c>
      <c r="B57" s="6" t="s">
        <v>197</v>
      </c>
      <c r="C57" s="10" t="s">
        <v>1822</v>
      </c>
      <c r="D57" s="6" t="s">
        <v>198</v>
      </c>
      <c r="E57" s="6" t="s">
        <v>21</v>
      </c>
      <c r="F57" s="36">
        <v>44599</v>
      </c>
      <c r="G57" s="9">
        <v>105153.24</v>
      </c>
      <c r="H57" s="6" t="s">
        <v>1831</v>
      </c>
      <c r="I57" s="6" t="s">
        <v>1831</v>
      </c>
    </row>
    <row r="58" spans="1:10" hidden="1" x14ac:dyDescent="0.2">
      <c r="A58" s="10" t="s">
        <v>349</v>
      </c>
      <c r="B58" s="6" t="s">
        <v>197</v>
      </c>
      <c r="C58" s="10" t="s">
        <v>1822</v>
      </c>
      <c r="D58" s="6" t="s">
        <v>198</v>
      </c>
      <c r="E58" s="6" t="s">
        <v>21</v>
      </c>
      <c r="F58" s="36">
        <v>44599</v>
      </c>
      <c r="G58" s="9">
        <v>141001.95000000001</v>
      </c>
      <c r="H58" s="6" t="s">
        <v>1831</v>
      </c>
      <c r="I58" s="6" t="s">
        <v>1831</v>
      </c>
    </row>
    <row r="59" spans="1:10" hidden="1" x14ac:dyDescent="0.2">
      <c r="A59" s="10" t="s">
        <v>954</v>
      </c>
      <c r="B59" s="6" t="s">
        <v>950</v>
      </c>
      <c r="C59" s="10" t="s">
        <v>1822</v>
      </c>
      <c r="D59" s="6" t="s">
        <v>949</v>
      </c>
      <c r="E59" s="6" t="s">
        <v>929</v>
      </c>
      <c r="F59" s="36">
        <v>44621</v>
      </c>
      <c r="G59" s="13">
        <v>217877.99</v>
      </c>
      <c r="H59" s="6" t="s">
        <v>1831</v>
      </c>
      <c r="I59" s="6" t="s">
        <v>1831</v>
      </c>
    </row>
    <row r="60" spans="1:10" hidden="1" x14ac:dyDescent="0.2">
      <c r="A60" s="10" t="s">
        <v>959</v>
      </c>
      <c r="B60" s="6" t="s">
        <v>950</v>
      </c>
      <c r="C60" s="10" t="s">
        <v>1822</v>
      </c>
      <c r="D60" s="6" t="s">
        <v>949</v>
      </c>
      <c r="E60" s="6" t="s">
        <v>929</v>
      </c>
      <c r="F60" s="36">
        <v>44585</v>
      </c>
      <c r="G60" s="13">
        <v>276907.58</v>
      </c>
      <c r="H60" s="6" t="s">
        <v>1831</v>
      </c>
      <c r="I60" s="6" t="s">
        <v>1831</v>
      </c>
    </row>
    <row r="61" spans="1:10" hidden="1" x14ac:dyDescent="0.2">
      <c r="A61" s="10">
        <v>51333</v>
      </c>
      <c r="B61" s="6" t="s">
        <v>1331</v>
      </c>
      <c r="C61" s="10" t="s">
        <v>1822</v>
      </c>
      <c r="D61" s="6" t="s">
        <v>1332</v>
      </c>
      <c r="E61" s="6" t="s">
        <v>1222</v>
      </c>
      <c r="F61" s="36">
        <v>44585</v>
      </c>
      <c r="G61" s="13">
        <v>39915.120000000003</v>
      </c>
      <c r="H61" s="6" t="s">
        <v>1832</v>
      </c>
      <c r="I61" s="6" t="s">
        <v>1836</v>
      </c>
      <c r="J61" s="6" t="s">
        <v>1840</v>
      </c>
    </row>
    <row r="62" spans="1:10" hidden="1" x14ac:dyDescent="0.2">
      <c r="A62" s="10">
        <v>51334</v>
      </c>
      <c r="B62" s="6" t="s">
        <v>1331</v>
      </c>
      <c r="C62" s="10" t="s">
        <v>1822</v>
      </c>
      <c r="D62" s="6" t="s">
        <v>1332</v>
      </c>
      <c r="E62" s="6" t="s">
        <v>1222</v>
      </c>
      <c r="F62" s="36">
        <v>44585</v>
      </c>
      <c r="G62" s="13">
        <v>79830.240000000005</v>
      </c>
      <c r="H62" s="6" t="s">
        <v>1832</v>
      </c>
      <c r="I62" s="6" t="s">
        <v>1836</v>
      </c>
      <c r="J62" s="6" t="s">
        <v>1840</v>
      </c>
    </row>
    <row r="63" spans="1:10" hidden="1" x14ac:dyDescent="0.2">
      <c r="A63" s="10">
        <v>51335</v>
      </c>
      <c r="B63" s="6" t="s">
        <v>1331</v>
      </c>
      <c r="C63" s="10" t="s">
        <v>1822</v>
      </c>
      <c r="D63" s="6" t="s">
        <v>1332</v>
      </c>
      <c r="E63" s="6" t="s">
        <v>1222</v>
      </c>
      <c r="F63" s="36">
        <v>44585</v>
      </c>
      <c r="G63" s="13">
        <v>53240.82</v>
      </c>
      <c r="H63" s="6" t="s">
        <v>1832</v>
      </c>
      <c r="I63" s="6" t="s">
        <v>1836</v>
      </c>
      <c r="J63" s="6" t="s">
        <v>1840</v>
      </c>
    </row>
    <row r="64" spans="1:10" hidden="1" x14ac:dyDescent="0.2">
      <c r="A64" s="10">
        <v>51336</v>
      </c>
      <c r="B64" s="6" t="s">
        <v>1331</v>
      </c>
      <c r="C64" s="10" t="s">
        <v>1822</v>
      </c>
      <c r="D64" s="6" t="s">
        <v>1332</v>
      </c>
      <c r="E64" s="6" t="s">
        <v>1222</v>
      </c>
      <c r="F64" s="36">
        <v>44585</v>
      </c>
      <c r="G64" s="13">
        <v>53240.82</v>
      </c>
      <c r="H64" s="6" t="s">
        <v>1832</v>
      </c>
      <c r="I64" s="6" t="s">
        <v>1836</v>
      </c>
      <c r="J64" s="6" t="s">
        <v>1840</v>
      </c>
    </row>
    <row r="65" spans="1:9" hidden="1" x14ac:dyDescent="0.2">
      <c r="A65" s="10" t="s">
        <v>1118</v>
      </c>
      <c r="B65" s="6" t="s">
        <v>172</v>
      </c>
      <c r="C65" s="10" t="s">
        <v>1822</v>
      </c>
      <c r="D65" s="6" t="s">
        <v>173</v>
      </c>
      <c r="E65" s="6" t="s">
        <v>929</v>
      </c>
      <c r="F65" s="36">
        <v>44571</v>
      </c>
      <c r="G65" s="13">
        <v>670.7</v>
      </c>
      <c r="H65" s="6" t="s">
        <v>1831</v>
      </c>
      <c r="I65" s="6" t="s">
        <v>1831</v>
      </c>
    </row>
    <row r="66" spans="1:9" hidden="1" x14ac:dyDescent="0.2">
      <c r="A66" s="10" t="s">
        <v>833</v>
      </c>
      <c r="B66" s="6" t="s">
        <v>172</v>
      </c>
      <c r="C66" s="10" t="s">
        <v>1822</v>
      </c>
      <c r="D66" s="6" t="s">
        <v>173</v>
      </c>
      <c r="E66" s="6" t="s">
        <v>651</v>
      </c>
      <c r="F66" s="36">
        <v>44562</v>
      </c>
      <c r="G66" s="13">
        <v>894.14</v>
      </c>
      <c r="H66" s="6" t="s">
        <v>1831</v>
      </c>
      <c r="I66" s="6" t="s">
        <v>1831</v>
      </c>
    </row>
    <row r="67" spans="1:9" hidden="1" x14ac:dyDescent="0.2">
      <c r="A67" s="10" t="s">
        <v>555</v>
      </c>
      <c r="B67" s="6" t="s">
        <v>172</v>
      </c>
      <c r="C67" s="10" t="s">
        <v>1822</v>
      </c>
      <c r="D67" s="6" t="s">
        <v>173</v>
      </c>
      <c r="E67" s="6" t="s">
        <v>374</v>
      </c>
      <c r="F67" s="36">
        <v>44562</v>
      </c>
      <c r="G67" s="13">
        <v>894.14</v>
      </c>
      <c r="H67" s="6" t="s">
        <v>1831</v>
      </c>
      <c r="I67" s="6" t="s">
        <v>1831</v>
      </c>
    </row>
    <row r="68" spans="1:9" hidden="1" x14ac:dyDescent="0.2">
      <c r="A68" s="10">
        <v>1512</v>
      </c>
      <c r="B68" s="6" t="s">
        <v>172</v>
      </c>
      <c r="C68" s="10" t="s">
        <v>1822</v>
      </c>
      <c r="D68" s="6" t="s">
        <v>173</v>
      </c>
      <c r="E68" s="6" t="s">
        <v>21</v>
      </c>
      <c r="F68" s="36">
        <v>44571</v>
      </c>
      <c r="G68" s="9">
        <v>1341.02</v>
      </c>
      <c r="H68" s="6" t="s">
        <v>1831</v>
      </c>
      <c r="I68" s="6" t="s">
        <v>1831</v>
      </c>
    </row>
    <row r="69" spans="1:9" hidden="1" x14ac:dyDescent="0.2">
      <c r="A69" s="10" t="s">
        <v>1568</v>
      </c>
      <c r="B69" s="6" t="s">
        <v>1263</v>
      </c>
      <c r="C69" s="10" t="s">
        <v>1822</v>
      </c>
      <c r="D69" s="6" t="s">
        <v>1262</v>
      </c>
      <c r="E69" s="6" t="s">
        <v>1222</v>
      </c>
      <c r="F69" s="36">
        <v>44621</v>
      </c>
      <c r="G69" s="13">
        <v>8500</v>
      </c>
      <c r="H69" s="6" t="s">
        <v>1831</v>
      </c>
      <c r="I69" s="6" t="s">
        <v>1831</v>
      </c>
    </row>
    <row r="70" spans="1:9" hidden="1" x14ac:dyDescent="0.2">
      <c r="A70" s="10">
        <v>451676</v>
      </c>
      <c r="B70" s="6" t="s">
        <v>1263</v>
      </c>
      <c r="C70" s="10" t="s">
        <v>1822</v>
      </c>
      <c r="D70" s="6" t="s">
        <v>1262</v>
      </c>
      <c r="E70" s="6" t="s">
        <v>1222</v>
      </c>
      <c r="F70" s="36">
        <v>44601</v>
      </c>
      <c r="G70" s="13">
        <v>8500</v>
      </c>
      <c r="H70" s="6" t="s">
        <v>1831</v>
      </c>
      <c r="I70" s="6" t="s">
        <v>1831</v>
      </c>
    </row>
    <row r="71" spans="1:9" hidden="1" x14ac:dyDescent="0.2">
      <c r="A71" s="10">
        <v>616506</v>
      </c>
      <c r="B71" s="6" t="s">
        <v>1263</v>
      </c>
      <c r="C71" s="10" t="s">
        <v>1822</v>
      </c>
      <c r="D71" s="6" t="s">
        <v>1262</v>
      </c>
      <c r="E71" s="6" t="s">
        <v>1222</v>
      </c>
      <c r="F71" s="36">
        <v>44546</v>
      </c>
      <c r="G71" s="13">
        <v>5000</v>
      </c>
      <c r="H71" s="6" t="s">
        <v>1831</v>
      </c>
      <c r="I71" s="6" t="s">
        <v>1831</v>
      </c>
    </row>
    <row r="72" spans="1:9" hidden="1" x14ac:dyDescent="0.2">
      <c r="A72" s="10">
        <v>78050</v>
      </c>
      <c r="B72" s="6" t="s">
        <v>1806</v>
      </c>
      <c r="C72" s="10" t="s">
        <v>1822</v>
      </c>
      <c r="D72" s="6" t="s">
        <v>1807</v>
      </c>
      <c r="E72" s="6" t="s">
        <v>1803</v>
      </c>
      <c r="F72" s="36">
        <v>44425</v>
      </c>
      <c r="G72" s="13">
        <v>9321.57</v>
      </c>
      <c r="H72" s="6" t="s">
        <v>1831</v>
      </c>
      <c r="I72" s="6" t="s">
        <v>1831</v>
      </c>
    </row>
    <row r="73" spans="1:9" hidden="1" x14ac:dyDescent="0.2">
      <c r="A73" s="10">
        <v>78059</v>
      </c>
      <c r="B73" s="6" t="s">
        <v>1806</v>
      </c>
      <c r="C73" s="10" t="s">
        <v>1822</v>
      </c>
      <c r="D73" s="6" t="s">
        <v>1807</v>
      </c>
      <c r="E73" s="6" t="s">
        <v>1803</v>
      </c>
      <c r="F73" s="36">
        <v>44425</v>
      </c>
      <c r="G73" s="13">
        <v>9321.57</v>
      </c>
      <c r="H73" s="6" t="s">
        <v>1831</v>
      </c>
      <c r="I73" s="6" t="s">
        <v>1831</v>
      </c>
    </row>
    <row r="74" spans="1:9" hidden="1" x14ac:dyDescent="0.2">
      <c r="A74" s="10">
        <v>78200</v>
      </c>
      <c r="B74" s="6" t="s">
        <v>1806</v>
      </c>
      <c r="C74" s="10" t="s">
        <v>1822</v>
      </c>
      <c r="D74" s="6" t="s">
        <v>1807</v>
      </c>
      <c r="E74" s="6" t="s">
        <v>1803</v>
      </c>
      <c r="F74" s="36">
        <v>44425</v>
      </c>
      <c r="G74" s="13">
        <v>9321.57</v>
      </c>
      <c r="H74" s="6" t="s">
        <v>1831</v>
      </c>
      <c r="I74" s="6" t="s">
        <v>1831</v>
      </c>
    </row>
    <row r="75" spans="1:9" hidden="1" x14ac:dyDescent="0.2">
      <c r="A75" s="10">
        <v>78203</v>
      </c>
      <c r="B75" s="6" t="s">
        <v>1806</v>
      </c>
      <c r="C75" s="10" t="s">
        <v>1822</v>
      </c>
      <c r="D75" s="6" t="s">
        <v>1807</v>
      </c>
      <c r="E75" s="6" t="s">
        <v>1803</v>
      </c>
      <c r="F75" s="36">
        <v>44425</v>
      </c>
      <c r="G75" s="13">
        <v>9321.57</v>
      </c>
      <c r="H75" s="6" t="s">
        <v>1831</v>
      </c>
      <c r="I75" s="6" t="s">
        <v>1831</v>
      </c>
    </row>
    <row r="76" spans="1:9" hidden="1" x14ac:dyDescent="0.2">
      <c r="A76" s="10">
        <v>78206</v>
      </c>
      <c r="B76" s="6" t="s">
        <v>1806</v>
      </c>
      <c r="C76" s="10" t="s">
        <v>1822</v>
      </c>
      <c r="D76" s="6" t="s">
        <v>1807</v>
      </c>
      <c r="E76" s="6" t="s">
        <v>1803</v>
      </c>
      <c r="F76" s="36">
        <v>44425</v>
      </c>
      <c r="G76" s="13">
        <v>9321.57</v>
      </c>
      <c r="H76" s="6" t="s">
        <v>1831</v>
      </c>
      <c r="I76" s="6" t="s">
        <v>1831</v>
      </c>
    </row>
    <row r="77" spans="1:9" hidden="1" x14ac:dyDescent="0.2">
      <c r="A77" s="10">
        <v>78296</v>
      </c>
      <c r="B77" s="6" t="s">
        <v>1806</v>
      </c>
      <c r="C77" s="10" t="s">
        <v>1822</v>
      </c>
      <c r="D77" s="6" t="s">
        <v>1807</v>
      </c>
      <c r="E77" s="6" t="s">
        <v>1803</v>
      </c>
      <c r="F77" s="36">
        <v>44425</v>
      </c>
      <c r="G77" s="13">
        <v>9321.57</v>
      </c>
      <c r="H77" s="6" t="s">
        <v>1831</v>
      </c>
      <c r="I77" s="6" t="s">
        <v>1831</v>
      </c>
    </row>
    <row r="78" spans="1:9" hidden="1" x14ac:dyDescent="0.2">
      <c r="A78" s="10">
        <v>78334</v>
      </c>
      <c r="B78" s="6" t="s">
        <v>1806</v>
      </c>
      <c r="C78" s="10" t="s">
        <v>1822</v>
      </c>
      <c r="D78" s="6" t="s">
        <v>1807</v>
      </c>
      <c r="E78" s="6" t="s">
        <v>1803</v>
      </c>
      <c r="F78" s="36">
        <v>44425</v>
      </c>
      <c r="G78" s="13">
        <v>9321.57</v>
      </c>
      <c r="H78" s="6" t="s">
        <v>1831</v>
      </c>
      <c r="I78" s="6" t="s">
        <v>1831</v>
      </c>
    </row>
    <row r="79" spans="1:9" hidden="1" x14ac:dyDescent="0.2">
      <c r="A79" s="10">
        <v>78532</v>
      </c>
      <c r="B79" s="6" t="s">
        <v>1806</v>
      </c>
      <c r="C79" s="10" t="s">
        <v>1822</v>
      </c>
      <c r="D79" s="6" t="s">
        <v>1807</v>
      </c>
      <c r="E79" s="6" t="s">
        <v>1803</v>
      </c>
      <c r="F79" s="36">
        <v>44425</v>
      </c>
      <c r="G79" s="13">
        <v>9321.57</v>
      </c>
      <c r="H79" s="6" t="s">
        <v>1831</v>
      </c>
      <c r="I79" s="6" t="s">
        <v>1831</v>
      </c>
    </row>
    <row r="80" spans="1:9" hidden="1" x14ac:dyDescent="0.2">
      <c r="A80" s="10">
        <v>78700</v>
      </c>
      <c r="B80" s="6" t="s">
        <v>1806</v>
      </c>
      <c r="C80" s="10" t="s">
        <v>1822</v>
      </c>
      <c r="D80" s="6" t="s">
        <v>1807</v>
      </c>
      <c r="E80" s="6" t="s">
        <v>1803</v>
      </c>
      <c r="F80" s="36">
        <v>44425</v>
      </c>
      <c r="G80" s="13">
        <v>9321.57</v>
      </c>
      <c r="H80" s="6" t="s">
        <v>1831</v>
      </c>
      <c r="I80" s="6" t="s">
        <v>1831</v>
      </c>
    </row>
    <row r="81" spans="1:9" hidden="1" x14ac:dyDescent="0.2">
      <c r="A81" s="10">
        <v>78844</v>
      </c>
      <c r="B81" s="6" t="s">
        <v>1806</v>
      </c>
      <c r="C81" s="10" t="s">
        <v>1822</v>
      </c>
      <c r="D81" s="6" t="s">
        <v>1807</v>
      </c>
      <c r="E81" s="6" t="s">
        <v>1803</v>
      </c>
      <c r="F81" s="36">
        <v>44425</v>
      </c>
      <c r="G81" s="13">
        <v>9321.57</v>
      </c>
      <c r="H81" s="6" t="s">
        <v>1831</v>
      </c>
      <c r="I81" s="6" t="s">
        <v>1831</v>
      </c>
    </row>
    <row r="82" spans="1:9" hidden="1" x14ac:dyDescent="0.2">
      <c r="A82" s="10">
        <v>78904</v>
      </c>
      <c r="B82" s="6" t="s">
        <v>1806</v>
      </c>
      <c r="C82" s="10" t="s">
        <v>1822</v>
      </c>
      <c r="D82" s="6" t="s">
        <v>1807</v>
      </c>
      <c r="E82" s="6" t="s">
        <v>1803</v>
      </c>
      <c r="F82" s="36">
        <v>44425</v>
      </c>
      <c r="G82" s="13">
        <v>9321.57</v>
      </c>
      <c r="H82" s="6" t="s">
        <v>1831</v>
      </c>
      <c r="I82" s="6" t="s">
        <v>1831</v>
      </c>
    </row>
    <row r="83" spans="1:9" hidden="1" x14ac:dyDescent="0.2">
      <c r="A83" s="10">
        <v>78906</v>
      </c>
      <c r="B83" s="6" t="s">
        <v>1806</v>
      </c>
      <c r="C83" s="10" t="s">
        <v>1822</v>
      </c>
      <c r="D83" s="6" t="s">
        <v>1807</v>
      </c>
      <c r="E83" s="6" t="s">
        <v>1803</v>
      </c>
      <c r="F83" s="36">
        <v>44425</v>
      </c>
      <c r="G83" s="13">
        <v>9321.57</v>
      </c>
      <c r="H83" s="6" t="s">
        <v>1831</v>
      </c>
      <c r="I83" s="6" t="s">
        <v>1831</v>
      </c>
    </row>
    <row r="84" spans="1:9" hidden="1" x14ac:dyDescent="0.2">
      <c r="A84" s="10">
        <v>79048</v>
      </c>
      <c r="B84" s="6" t="s">
        <v>1806</v>
      </c>
      <c r="C84" s="10" t="s">
        <v>1822</v>
      </c>
      <c r="D84" s="6" t="s">
        <v>1807</v>
      </c>
      <c r="E84" s="6" t="s">
        <v>1803</v>
      </c>
      <c r="F84" s="36">
        <v>44425</v>
      </c>
      <c r="G84" s="13">
        <v>9321.57</v>
      </c>
      <c r="H84" s="6" t="s">
        <v>1831</v>
      </c>
      <c r="I84" s="6" t="s">
        <v>1831</v>
      </c>
    </row>
    <row r="85" spans="1:9" hidden="1" x14ac:dyDescent="0.2">
      <c r="A85" s="10">
        <v>79051</v>
      </c>
      <c r="B85" s="6" t="s">
        <v>1806</v>
      </c>
      <c r="C85" s="10" t="s">
        <v>1822</v>
      </c>
      <c r="D85" s="6" t="s">
        <v>1807</v>
      </c>
      <c r="E85" s="6" t="s">
        <v>1803</v>
      </c>
      <c r="F85" s="36">
        <v>44425</v>
      </c>
      <c r="G85" s="13">
        <v>9321.57</v>
      </c>
      <c r="H85" s="6" t="s">
        <v>1831</v>
      </c>
      <c r="I85" s="6" t="s">
        <v>1831</v>
      </c>
    </row>
    <row r="86" spans="1:9" hidden="1" x14ac:dyDescent="0.2">
      <c r="A86" s="10">
        <v>79059</v>
      </c>
      <c r="B86" s="6" t="s">
        <v>1806</v>
      </c>
      <c r="C86" s="10" t="s">
        <v>1822</v>
      </c>
      <c r="D86" s="6" t="s">
        <v>1807</v>
      </c>
      <c r="E86" s="6" t="s">
        <v>1803</v>
      </c>
      <c r="F86" s="36">
        <v>44425</v>
      </c>
      <c r="G86" s="13">
        <v>9321.57</v>
      </c>
      <c r="H86" s="6" t="s">
        <v>1831</v>
      </c>
      <c r="I86" s="6" t="s">
        <v>1831</v>
      </c>
    </row>
    <row r="87" spans="1:9" hidden="1" x14ac:dyDescent="0.2">
      <c r="A87" s="10">
        <v>79096</v>
      </c>
      <c r="B87" s="6" t="s">
        <v>1806</v>
      </c>
      <c r="C87" s="10" t="s">
        <v>1822</v>
      </c>
      <c r="D87" s="6" t="s">
        <v>1807</v>
      </c>
      <c r="E87" s="6" t="s">
        <v>1803</v>
      </c>
      <c r="F87" s="36">
        <v>44425</v>
      </c>
      <c r="G87" s="13">
        <v>9321.57</v>
      </c>
      <c r="H87" s="6" t="s">
        <v>1831</v>
      </c>
      <c r="I87" s="6" t="s">
        <v>1831</v>
      </c>
    </row>
    <row r="88" spans="1:9" hidden="1" x14ac:dyDescent="0.2">
      <c r="A88" s="10">
        <v>79165</v>
      </c>
      <c r="B88" s="6" t="s">
        <v>1806</v>
      </c>
      <c r="C88" s="10" t="s">
        <v>1822</v>
      </c>
      <c r="D88" s="6" t="s">
        <v>1807</v>
      </c>
      <c r="E88" s="6" t="s">
        <v>1803</v>
      </c>
      <c r="F88" s="36">
        <v>44425</v>
      </c>
      <c r="G88" s="13">
        <v>9321.57</v>
      </c>
      <c r="H88" s="6" t="s">
        <v>1831</v>
      </c>
      <c r="I88" s="6" t="s">
        <v>1831</v>
      </c>
    </row>
    <row r="89" spans="1:9" hidden="1" x14ac:dyDescent="0.2">
      <c r="A89" s="10">
        <v>79850</v>
      </c>
      <c r="B89" s="6" t="s">
        <v>1806</v>
      </c>
      <c r="C89" s="10" t="s">
        <v>1822</v>
      </c>
      <c r="D89" s="6" t="s">
        <v>1807</v>
      </c>
      <c r="E89" s="6" t="s">
        <v>1803</v>
      </c>
      <c r="F89" s="36">
        <v>44425</v>
      </c>
      <c r="G89" s="13">
        <v>9187.5300000000007</v>
      </c>
      <c r="H89" s="6" t="s">
        <v>1831</v>
      </c>
      <c r="I89" s="6" t="s">
        <v>1831</v>
      </c>
    </row>
    <row r="90" spans="1:9" hidden="1" x14ac:dyDescent="0.2">
      <c r="A90" s="10">
        <v>79851</v>
      </c>
      <c r="B90" s="6" t="s">
        <v>1806</v>
      </c>
      <c r="C90" s="10" t="s">
        <v>1822</v>
      </c>
      <c r="D90" s="6" t="s">
        <v>1807</v>
      </c>
      <c r="E90" s="6" t="s">
        <v>1803</v>
      </c>
      <c r="F90" s="36">
        <v>44425</v>
      </c>
      <c r="G90" s="13">
        <v>9320.99</v>
      </c>
      <c r="H90" s="6" t="s">
        <v>1831</v>
      </c>
      <c r="I90" s="6" t="s">
        <v>1831</v>
      </c>
    </row>
    <row r="91" spans="1:9" hidden="1" x14ac:dyDescent="0.2">
      <c r="A91" s="10" t="s">
        <v>1271</v>
      </c>
      <c r="B91" s="6" t="s">
        <v>1270</v>
      </c>
      <c r="C91" s="10" t="s">
        <v>1822</v>
      </c>
      <c r="D91" s="6" t="s">
        <v>1269</v>
      </c>
      <c r="E91" s="6" t="s">
        <v>1222</v>
      </c>
      <c r="F91" s="36">
        <v>44711</v>
      </c>
      <c r="G91" s="13">
        <v>53506.58</v>
      </c>
      <c r="H91" s="6" t="s">
        <v>1831</v>
      </c>
      <c r="I91" s="6" t="s">
        <v>1831</v>
      </c>
    </row>
    <row r="92" spans="1:9" hidden="1" x14ac:dyDescent="0.2">
      <c r="A92" s="10" t="s">
        <v>1213</v>
      </c>
      <c r="B92" s="6" t="s">
        <v>28</v>
      </c>
      <c r="C92" s="10" t="s">
        <v>1822</v>
      </c>
      <c r="D92" s="6" t="s">
        <v>29</v>
      </c>
      <c r="E92" s="6" t="s">
        <v>929</v>
      </c>
      <c r="F92" s="36">
        <v>44428</v>
      </c>
      <c r="G92" s="13">
        <v>1658.31</v>
      </c>
      <c r="H92" s="6" t="s">
        <v>1831</v>
      </c>
      <c r="I92" s="6" t="s">
        <v>1831</v>
      </c>
    </row>
    <row r="93" spans="1:9" hidden="1" x14ac:dyDescent="0.2">
      <c r="A93" s="10" t="s">
        <v>922</v>
      </c>
      <c r="B93" s="6" t="s">
        <v>28</v>
      </c>
      <c r="C93" s="10" t="s">
        <v>1822</v>
      </c>
      <c r="D93" s="6" t="s">
        <v>29</v>
      </c>
      <c r="E93" s="6" t="s">
        <v>651</v>
      </c>
      <c r="F93" s="36">
        <v>44428</v>
      </c>
      <c r="G93" s="13">
        <v>2291.0500000000002</v>
      </c>
      <c r="H93" s="6" t="s">
        <v>1831</v>
      </c>
      <c r="I93" s="6" t="s">
        <v>1831</v>
      </c>
    </row>
    <row r="94" spans="1:9" hidden="1" x14ac:dyDescent="0.2">
      <c r="A94" s="10" t="s">
        <v>634</v>
      </c>
      <c r="B94" s="6" t="s">
        <v>28</v>
      </c>
      <c r="C94" s="10" t="s">
        <v>1822</v>
      </c>
      <c r="D94" s="6" t="s">
        <v>29</v>
      </c>
      <c r="E94" s="6" t="s">
        <v>374</v>
      </c>
      <c r="F94" s="36">
        <v>44428</v>
      </c>
      <c r="G94" s="13">
        <v>2291.0500000000002</v>
      </c>
      <c r="H94" s="6" t="s">
        <v>1831</v>
      </c>
      <c r="I94" s="6" t="s">
        <v>1831</v>
      </c>
    </row>
    <row r="95" spans="1:9" hidden="1" x14ac:dyDescent="0.2">
      <c r="A95" s="10" t="s">
        <v>27</v>
      </c>
      <c r="B95" s="6" t="s">
        <v>28</v>
      </c>
      <c r="C95" s="10" t="s">
        <v>1822</v>
      </c>
      <c r="D95" s="6" t="s">
        <v>29</v>
      </c>
      <c r="E95" s="6" t="s">
        <v>21</v>
      </c>
      <c r="F95" s="36">
        <v>44428</v>
      </c>
      <c r="G95" s="9">
        <v>3317.59</v>
      </c>
      <c r="H95" s="6" t="s">
        <v>1831</v>
      </c>
      <c r="I95" s="6" t="s">
        <v>1831</v>
      </c>
    </row>
    <row r="96" spans="1:9" hidden="1" x14ac:dyDescent="0.2">
      <c r="A96" s="10" t="s">
        <v>931</v>
      </c>
      <c r="B96" s="6" t="s">
        <v>28</v>
      </c>
      <c r="C96" s="10" t="s">
        <v>1822</v>
      </c>
      <c r="D96" s="6" t="s">
        <v>29</v>
      </c>
      <c r="E96" s="6" t="s">
        <v>929</v>
      </c>
      <c r="F96" s="36">
        <v>44368</v>
      </c>
      <c r="G96" s="13">
        <v>1639.58</v>
      </c>
      <c r="H96" s="6" t="s">
        <v>1831</v>
      </c>
      <c r="I96" s="6" t="s">
        <v>1831</v>
      </c>
    </row>
    <row r="97" spans="1:9" hidden="1" x14ac:dyDescent="0.2">
      <c r="A97" s="10" t="s">
        <v>653</v>
      </c>
      <c r="B97" s="6" t="s">
        <v>28</v>
      </c>
      <c r="C97" s="10" t="s">
        <v>1822</v>
      </c>
      <c r="D97" s="6" t="s">
        <v>29</v>
      </c>
      <c r="E97" s="6" t="s">
        <v>651</v>
      </c>
      <c r="F97" s="36">
        <v>44368</v>
      </c>
      <c r="G97" s="13">
        <v>2265.17</v>
      </c>
      <c r="H97" s="6" t="s">
        <v>1831</v>
      </c>
      <c r="I97" s="6" t="s">
        <v>1831</v>
      </c>
    </row>
    <row r="98" spans="1:9" hidden="1" x14ac:dyDescent="0.2">
      <c r="A98" s="10" t="s">
        <v>376</v>
      </c>
      <c r="B98" s="6" t="s">
        <v>28</v>
      </c>
      <c r="C98" s="10" t="s">
        <v>1822</v>
      </c>
      <c r="D98" s="6" t="s">
        <v>29</v>
      </c>
      <c r="E98" s="6" t="s">
        <v>374</v>
      </c>
      <c r="F98" s="36">
        <v>44368</v>
      </c>
      <c r="G98" s="13">
        <v>2265.17</v>
      </c>
      <c r="H98" s="6" t="s">
        <v>1831</v>
      </c>
      <c r="I98" s="6" t="s">
        <v>1831</v>
      </c>
    </row>
    <row r="99" spans="1:9" hidden="1" x14ac:dyDescent="0.2">
      <c r="A99" s="10" t="s">
        <v>371</v>
      </c>
      <c r="B99" s="6" t="s">
        <v>28</v>
      </c>
      <c r="C99" s="10" t="s">
        <v>1822</v>
      </c>
      <c r="D99" s="6" t="s">
        <v>29</v>
      </c>
      <c r="E99" s="6" t="s">
        <v>21</v>
      </c>
      <c r="F99" s="36">
        <v>44368</v>
      </c>
      <c r="G99" s="13">
        <v>3280.1</v>
      </c>
      <c r="H99" s="6" t="s">
        <v>1831</v>
      </c>
      <c r="I99" s="6" t="s">
        <v>1831</v>
      </c>
    </row>
    <row r="100" spans="1:9" hidden="1" x14ac:dyDescent="0.2">
      <c r="A100" s="10" t="s">
        <v>20</v>
      </c>
      <c r="B100" s="6" t="s">
        <v>28</v>
      </c>
      <c r="C100" s="10" t="s">
        <v>1822</v>
      </c>
      <c r="D100" s="6" t="s">
        <v>29</v>
      </c>
      <c r="E100" s="6" t="s">
        <v>929</v>
      </c>
      <c r="F100" s="36">
        <v>44368</v>
      </c>
      <c r="G100" s="13">
        <v>5735.91</v>
      </c>
      <c r="H100" s="6" t="s">
        <v>1831</v>
      </c>
      <c r="I100" s="6" t="s">
        <v>1831</v>
      </c>
    </row>
    <row r="101" spans="1:9" hidden="1" x14ac:dyDescent="0.2">
      <c r="A101" s="10" t="s">
        <v>654</v>
      </c>
      <c r="B101" s="6" t="s">
        <v>28</v>
      </c>
      <c r="C101" s="10" t="s">
        <v>1822</v>
      </c>
      <c r="D101" s="6" t="s">
        <v>29</v>
      </c>
      <c r="E101" s="6" t="s">
        <v>651</v>
      </c>
      <c r="F101" s="36">
        <v>44368</v>
      </c>
      <c r="G101" s="13">
        <v>7924.4800000000005</v>
      </c>
      <c r="H101" s="6" t="s">
        <v>1831</v>
      </c>
      <c r="I101" s="6" t="s">
        <v>1831</v>
      </c>
    </row>
    <row r="102" spans="1:9" hidden="1" x14ac:dyDescent="0.2">
      <c r="A102" s="10" t="s">
        <v>377</v>
      </c>
      <c r="B102" s="6" t="s">
        <v>28</v>
      </c>
      <c r="C102" s="10" t="s">
        <v>1822</v>
      </c>
      <c r="D102" s="6" t="s">
        <v>29</v>
      </c>
      <c r="E102" s="6" t="s">
        <v>374</v>
      </c>
      <c r="F102" s="36">
        <v>44368</v>
      </c>
      <c r="G102" s="13">
        <v>7924.4800000000005</v>
      </c>
      <c r="H102" s="6" t="s">
        <v>1831</v>
      </c>
      <c r="I102" s="6" t="s">
        <v>1831</v>
      </c>
    </row>
    <row r="103" spans="1:9" hidden="1" x14ac:dyDescent="0.2">
      <c r="A103" s="10" t="s">
        <v>370</v>
      </c>
      <c r="B103" s="6" t="s">
        <v>28</v>
      </c>
      <c r="C103" s="10" t="s">
        <v>1822</v>
      </c>
      <c r="D103" s="6" t="s">
        <v>29</v>
      </c>
      <c r="E103" s="6" t="s">
        <v>21</v>
      </c>
      <c r="F103" s="36">
        <v>44368</v>
      </c>
      <c r="G103" s="13">
        <v>11475.130000000001</v>
      </c>
      <c r="H103" s="6" t="s">
        <v>1831</v>
      </c>
      <c r="I103" s="6" t="s">
        <v>1831</v>
      </c>
    </row>
    <row r="104" spans="1:9" hidden="1" x14ac:dyDescent="0.2">
      <c r="A104" s="10" t="s">
        <v>930</v>
      </c>
      <c r="B104" s="6" t="s">
        <v>28</v>
      </c>
      <c r="C104" s="10" t="s">
        <v>1822</v>
      </c>
      <c r="D104" s="6" t="s">
        <v>29</v>
      </c>
      <c r="E104" s="6" t="s">
        <v>929</v>
      </c>
      <c r="F104" s="36">
        <v>44368</v>
      </c>
      <c r="G104" s="13">
        <v>21775.59</v>
      </c>
      <c r="H104" s="6" t="s">
        <v>1831</v>
      </c>
      <c r="I104" s="6" t="s">
        <v>1831</v>
      </c>
    </row>
    <row r="105" spans="1:9" hidden="1" x14ac:dyDescent="0.2">
      <c r="A105" s="10" t="s">
        <v>652</v>
      </c>
      <c r="B105" s="6" t="s">
        <v>28</v>
      </c>
      <c r="C105" s="10" t="s">
        <v>1822</v>
      </c>
      <c r="D105" s="6" t="s">
        <v>29</v>
      </c>
      <c r="E105" s="6" t="s">
        <v>651</v>
      </c>
      <c r="F105" s="36">
        <v>44368</v>
      </c>
      <c r="G105" s="13">
        <v>30084.21</v>
      </c>
      <c r="H105" s="6" t="s">
        <v>1831</v>
      </c>
      <c r="I105" s="6" t="s">
        <v>1831</v>
      </c>
    </row>
    <row r="106" spans="1:9" hidden="1" x14ac:dyDescent="0.2">
      <c r="A106" s="10" t="s">
        <v>375</v>
      </c>
      <c r="B106" s="6" t="s">
        <v>28</v>
      </c>
      <c r="C106" s="10" t="s">
        <v>1822</v>
      </c>
      <c r="D106" s="6" t="s">
        <v>29</v>
      </c>
      <c r="E106" s="6" t="s">
        <v>374</v>
      </c>
      <c r="F106" s="36">
        <v>44368</v>
      </c>
      <c r="G106" s="13">
        <v>30084.21</v>
      </c>
      <c r="H106" s="6" t="s">
        <v>1831</v>
      </c>
      <c r="I106" s="6" t="s">
        <v>1831</v>
      </c>
    </row>
    <row r="107" spans="1:9" hidden="1" x14ac:dyDescent="0.2">
      <c r="A107" s="10" t="s">
        <v>932</v>
      </c>
      <c r="B107" s="6" t="s">
        <v>28</v>
      </c>
      <c r="C107" s="10" t="s">
        <v>1822</v>
      </c>
      <c r="D107" s="6" t="s">
        <v>29</v>
      </c>
      <c r="E107" s="6" t="s">
        <v>929</v>
      </c>
      <c r="F107" s="36">
        <v>44368</v>
      </c>
      <c r="G107" s="13">
        <v>30693.81</v>
      </c>
      <c r="H107" s="6" t="s">
        <v>1831</v>
      </c>
      <c r="I107" s="6" t="s">
        <v>1831</v>
      </c>
    </row>
    <row r="108" spans="1:9" hidden="1" x14ac:dyDescent="0.2">
      <c r="A108" s="10" t="s">
        <v>655</v>
      </c>
      <c r="B108" s="6" t="s">
        <v>28</v>
      </c>
      <c r="C108" s="10" t="s">
        <v>1822</v>
      </c>
      <c r="D108" s="6" t="s">
        <v>29</v>
      </c>
      <c r="E108" s="6" t="s">
        <v>651</v>
      </c>
      <c r="F108" s="36">
        <v>44368</v>
      </c>
      <c r="G108" s="13">
        <v>42405.22</v>
      </c>
      <c r="H108" s="6" t="s">
        <v>1831</v>
      </c>
      <c r="I108" s="6" t="s">
        <v>1831</v>
      </c>
    </row>
    <row r="109" spans="1:9" hidden="1" x14ac:dyDescent="0.2">
      <c r="A109" s="10" t="s">
        <v>378</v>
      </c>
      <c r="B109" s="6" t="s">
        <v>28</v>
      </c>
      <c r="C109" s="10" t="s">
        <v>1822</v>
      </c>
      <c r="D109" s="6" t="s">
        <v>29</v>
      </c>
      <c r="E109" s="6" t="s">
        <v>374</v>
      </c>
      <c r="F109" s="36">
        <v>44368</v>
      </c>
      <c r="G109" s="13">
        <v>42405.22</v>
      </c>
      <c r="H109" s="6" t="s">
        <v>1831</v>
      </c>
      <c r="I109" s="6" t="s">
        <v>1831</v>
      </c>
    </row>
    <row r="110" spans="1:9" hidden="1" x14ac:dyDescent="0.2">
      <c r="A110" s="10" t="s">
        <v>372</v>
      </c>
      <c r="B110" s="6" t="s">
        <v>28</v>
      </c>
      <c r="C110" s="10" t="s">
        <v>1822</v>
      </c>
      <c r="D110" s="6" t="s">
        <v>29</v>
      </c>
      <c r="E110" s="6" t="s">
        <v>21</v>
      </c>
      <c r="F110" s="36">
        <v>44368</v>
      </c>
      <c r="G110" s="13">
        <v>43563.74</v>
      </c>
      <c r="H110" s="6" t="s">
        <v>1831</v>
      </c>
      <c r="I110" s="6" t="s">
        <v>1831</v>
      </c>
    </row>
    <row r="111" spans="1:9" hidden="1" x14ac:dyDescent="0.2">
      <c r="A111" s="10" t="s">
        <v>369</v>
      </c>
      <c r="B111" s="6" t="s">
        <v>28</v>
      </c>
      <c r="C111" s="10" t="s">
        <v>1822</v>
      </c>
      <c r="D111" s="6" t="s">
        <v>29</v>
      </c>
      <c r="E111" s="6" t="s">
        <v>21</v>
      </c>
      <c r="F111" s="36">
        <v>44368</v>
      </c>
      <c r="G111" s="13">
        <v>61405.31</v>
      </c>
      <c r="H111" s="6" t="s">
        <v>1831</v>
      </c>
      <c r="I111" s="6" t="s">
        <v>1831</v>
      </c>
    </row>
    <row r="112" spans="1:9" hidden="1" x14ac:dyDescent="0.2">
      <c r="A112" s="10" t="s">
        <v>1073</v>
      </c>
      <c r="B112" s="6" t="s">
        <v>28</v>
      </c>
      <c r="C112" s="10" t="s">
        <v>1822</v>
      </c>
      <c r="D112" s="6" t="s">
        <v>29</v>
      </c>
      <c r="E112" s="6" t="s">
        <v>929</v>
      </c>
      <c r="F112" s="36" t="s">
        <v>1833</v>
      </c>
      <c r="G112" s="13">
        <v>22081.65</v>
      </c>
      <c r="H112" s="6" t="s">
        <v>1831</v>
      </c>
      <c r="I112" s="6" t="s">
        <v>1831</v>
      </c>
    </row>
    <row r="113" spans="1:9" hidden="1" x14ac:dyDescent="0.2">
      <c r="A113" s="10" t="s">
        <v>217</v>
      </c>
      <c r="B113" s="6" t="s">
        <v>28</v>
      </c>
      <c r="C113" s="10" t="s">
        <v>1822</v>
      </c>
      <c r="D113" s="6" t="s">
        <v>29</v>
      </c>
      <c r="E113" s="6" t="s">
        <v>21</v>
      </c>
      <c r="F113" s="36">
        <v>44316</v>
      </c>
      <c r="G113" s="9">
        <v>44176.03</v>
      </c>
      <c r="H113" s="6" t="s">
        <v>1831</v>
      </c>
      <c r="I113" s="6" t="s">
        <v>1831</v>
      </c>
    </row>
    <row r="114" spans="1:9" hidden="1" x14ac:dyDescent="0.2">
      <c r="A114" s="10" t="s">
        <v>783</v>
      </c>
      <c r="B114" s="6" t="s">
        <v>28</v>
      </c>
      <c r="C114" s="10" t="s">
        <v>1822</v>
      </c>
      <c r="D114" s="6" t="s">
        <v>29</v>
      </c>
      <c r="E114" s="6" t="s">
        <v>651</v>
      </c>
      <c r="F114" s="36">
        <v>44316</v>
      </c>
      <c r="G114" s="13">
        <v>30507.040000000001</v>
      </c>
      <c r="H114" s="6" t="s">
        <v>1831</v>
      </c>
      <c r="I114" s="6" t="s">
        <v>1831</v>
      </c>
    </row>
    <row r="115" spans="1:9" hidden="1" x14ac:dyDescent="0.2">
      <c r="A115" s="10" t="s">
        <v>517</v>
      </c>
      <c r="B115" s="6" t="s">
        <v>28</v>
      </c>
      <c r="C115" s="10" t="s">
        <v>1822</v>
      </c>
      <c r="D115" s="6" t="s">
        <v>29</v>
      </c>
      <c r="E115" s="6" t="s">
        <v>374</v>
      </c>
      <c r="F115" s="36">
        <v>44299</v>
      </c>
      <c r="G115" s="13">
        <v>30507.040000000001</v>
      </c>
      <c r="H115" s="6" t="s">
        <v>1831</v>
      </c>
      <c r="I115" s="6" t="s">
        <v>1831</v>
      </c>
    </row>
    <row r="116" spans="1:9" hidden="1" x14ac:dyDescent="0.2">
      <c r="A116" s="10" t="s">
        <v>1233</v>
      </c>
      <c r="B116" s="6" t="s">
        <v>1232</v>
      </c>
      <c r="C116" s="10" t="s">
        <v>1822</v>
      </c>
      <c r="D116" s="6" t="s">
        <v>1231</v>
      </c>
      <c r="E116" s="6" t="s">
        <v>1222</v>
      </c>
      <c r="F116" s="36">
        <v>44613</v>
      </c>
      <c r="G116" s="13">
        <v>148240</v>
      </c>
      <c r="H116" s="6" t="s">
        <v>1831</v>
      </c>
      <c r="I116" s="6" t="s">
        <v>1831</v>
      </c>
    </row>
    <row r="117" spans="1:9" hidden="1" x14ac:dyDescent="0.2">
      <c r="A117" s="10">
        <v>211</v>
      </c>
      <c r="B117" s="6" t="s">
        <v>1796</v>
      </c>
      <c r="C117" s="10" t="s">
        <v>1822</v>
      </c>
      <c r="D117" s="6" t="s">
        <v>1808</v>
      </c>
      <c r="E117" s="6" t="s">
        <v>21</v>
      </c>
      <c r="F117" s="36">
        <v>44260</v>
      </c>
      <c r="G117" s="13">
        <v>17007.900000000001</v>
      </c>
      <c r="H117" s="6" t="s">
        <v>1831</v>
      </c>
      <c r="I117" s="6" t="s">
        <v>1831</v>
      </c>
    </row>
    <row r="118" spans="1:9" hidden="1" x14ac:dyDescent="0.2">
      <c r="A118" s="10">
        <v>1</v>
      </c>
      <c r="B118" s="6" t="s">
        <v>1796</v>
      </c>
      <c r="C118" s="10" t="s">
        <v>1822</v>
      </c>
      <c r="D118" s="6" t="s">
        <v>1809</v>
      </c>
      <c r="E118" s="6" t="s">
        <v>21</v>
      </c>
      <c r="F118" s="36">
        <v>44260</v>
      </c>
      <c r="G118" s="13">
        <v>45123</v>
      </c>
      <c r="H118" s="6" t="s">
        <v>1831</v>
      </c>
      <c r="I118" s="6" t="s">
        <v>1831</v>
      </c>
    </row>
    <row r="119" spans="1:9" hidden="1" x14ac:dyDescent="0.2">
      <c r="A119" s="10">
        <v>5</v>
      </c>
      <c r="B119" s="6" t="s">
        <v>1796</v>
      </c>
      <c r="C119" s="10" t="s">
        <v>1822</v>
      </c>
      <c r="D119" s="6" t="s">
        <v>1810</v>
      </c>
      <c r="E119" s="6" t="s">
        <v>21</v>
      </c>
      <c r="F119" s="36">
        <v>44260</v>
      </c>
      <c r="G119" s="13">
        <v>4088.83</v>
      </c>
      <c r="H119" s="6" t="s">
        <v>1831</v>
      </c>
      <c r="I119" s="6" t="s">
        <v>1831</v>
      </c>
    </row>
    <row r="120" spans="1:9" hidden="1" x14ac:dyDescent="0.2">
      <c r="A120" s="10">
        <v>3</v>
      </c>
      <c r="B120" s="6" t="s">
        <v>1796</v>
      </c>
      <c r="C120" s="10" t="s">
        <v>1822</v>
      </c>
      <c r="D120" s="6" t="s">
        <v>1811</v>
      </c>
      <c r="E120" s="6" t="s">
        <v>374</v>
      </c>
      <c r="F120" s="36">
        <v>44260</v>
      </c>
      <c r="G120" s="13">
        <v>31161</v>
      </c>
      <c r="H120" s="6" t="s">
        <v>1831</v>
      </c>
      <c r="I120" s="6" t="s">
        <v>1831</v>
      </c>
    </row>
    <row r="121" spans="1:9" hidden="1" x14ac:dyDescent="0.2">
      <c r="A121" s="10">
        <v>7</v>
      </c>
      <c r="B121" s="6" t="s">
        <v>1796</v>
      </c>
      <c r="C121" s="10" t="s">
        <v>1822</v>
      </c>
      <c r="D121" s="6" t="s">
        <v>1812</v>
      </c>
      <c r="E121" s="6" t="s">
        <v>374</v>
      </c>
      <c r="F121" s="36">
        <v>44260</v>
      </c>
      <c r="G121" s="13">
        <v>2823.67</v>
      </c>
      <c r="H121" s="6" t="s">
        <v>1831</v>
      </c>
      <c r="I121" s="6" t="s">
        <v>1831</v>
      </c>
    </row>
    <row r="122" spans="1:9" hidden="1" x14ac:dyDescent="0.2">
      <c r="A122" s="10">
        <v>213</v>
      </c>
      <c r="B122" s="6" t="s">
        <v>1796</v>
      </c>
      <c r="C122" s="10" t="s">
        <v>1822</v>
      </c>
      <c r="D122" s="6" t="s">
        <v>1813</v>
      </c>
      <c r="E122" s="6" t="s">
        <v>374</v>
      </c>
      <c r="F122" s="36">
        <v>44260</v>
      </c>
      <c r="G122" s="13">
        <v>11745.3</v>
      </c>
      <c r="H122" s="6" t="s">
        <v>1831</v>
      </c>
      <c r="I122" s="6" t="s">
        <v>1831</v>
      </c>
    </row>
    <row r="123" spans="1:9" hidden="1" x14ac:dyDescent="0.2">
      <c r="A123" s="10">
        <v>2</v>
      </c>
      <c r="B123" s="6" t="s">
        <v>1796</v>
      </c>
      <c r="C123" s="10" t="s">
        <v>1822</v>
      </c>
      <c r="D123" s="6" t="s">
        <v>1814</v>
      </c>
      <c r="E123" s="6" t="s">
        <v>651</v>
      </c>
      <c r="F123" s="36">
        <v>44260</v>
      </c>
      <c r="G123" s="13">
        <v>31161</v>
      </c>
      <c r="H123" s="6" t="s">
        <v>1831</v>
      </c>
      <c r="I123" s="6" t="s">
        <v>1831</v>
      </c>
    </row>
    <row r="124" spans="1:9" hidden="1" x14ac:dyDescent="0.2">
      <c r="A124" s="10">
        <v>6</v>
      </c>
      <c r="B124" s="6" t="s">
        <v>1796</v>
      </c>
      <c r="C124" s="10" t="s">
        <v>1822</v>
      </c>
      <c r="D124" s="6" t="s">
        <v>1815</v>
      </c>
      <c r="E124" s="6" t="s">
        <v>651</v>
      </c>
      <c r="F124" s="36">
        <v>44260</v>
      </c>
      <c r="G124" s="13">
        <v>2823.67</v>
      </c>
      <c r="H124" s="6" t="s">
        <v>1831</v>
      </c>
      <c r="I124" s="6" t="s">
        <v>1831</v>
      </c>
    </row>
    <row r="125" spans="1:9" hidden="1" x14ac:dyDescent="0.2">
      <c r="A125" s="10">
        <v>212</v>
      </c>
      <c r="B125" s="6" t="s">
        <v>1796</v>
      </c>
      <c r="C125" s="10" t="s">
        <v>1822</v>
      </c>
      <c r="D125" s="6" t="s">
        <v>1816</v>
      </c>
      <c r="E125" s="6" t="s">
        <v>651</v>
      </c>
      <c r="F125" s="36">
        <v>44260</v>
      </c>
      <c r="G125" s="13">
        <v>11745.3</v>
      </c>
      <c r="H125" s="6" t="s">
        <v>1831</v>
      </c>
      <c r="I125" s="6" t="s">
        <v>1831</v>
      </c>
    </row>
    <row r="126" spans="1:9" hidden="1" x14ac:dyDescent="0.2">
      <c r="A126" s="10">
        <v>8</v>
      </c>
      <c r="B126" s="6" t="s">
        <v>1796</v>
      </c>
      <c r="C126" s="10" t="s">
        <v>1822</v>
      </c>
      <c r="D126" s="6" t="s">
        <v>1817</v>
      </c>
      <c r="E126" s="6" t="s">
        <v>929</v>
      </c>
      <c r="F126" s="36">
        <v>44260</v>
      </c>
      <c r="G126" s="13">
        <v>2043.83</v>
      </c>
      <c r="H126" s="6" t="s">
        <v>1831</v>
      </c>
      <c r="I126" s="6" t="s">
        <v>1831</v>
      </c>
    </row>
    <row r="127" spans="1:9" hidden="1" x14ac:dyDescent="0.2">
      <c r="A127" s="10">
        <v>4</v>
      </c>
      <c r="B127" s="6" t="s">
        <v>1796</v>
      </c>
      <c r="C127" s="10" t="s">
        <v>1822</v>
      </c>
      <c r="D127" s="6" t="s">
        <v>1818</v>
      </c>
      <c r="E127" s="6" t="s">
        <v>929</v>
      </c>
      <c r="F127" s="36">
        <v>44260</v>
      </c>
      <c r="G127" s="13">
        <v>22555</v>
      </c>
      <c r="H127" s="6" t="s">
        <v>1831</v>
      </c>
      <c r="I127" s="6" t="s">
        <v>1831</v>
      </c>
    </row>
    <row r="128" spans="1:9" hidden="1" x14ac:dyDescent="0.2">
      <c r="A128" s="10">
        <v>214</v>
      </c>
      <c r="B128" s="6" t="s">
        <v>1796</v>
      </c>
      <c r="C128" s="10" t="s">
        <v>1822</v>
      </c>
      <c r="D128" s="6" t="s">
        <v>1819</v>
      </c>
      <c r="E128" s="6" t="s">
        <v>929</v>
      </c>
      <c r="F128" s="36">
        <v>44260</v>
      </c>
      <c r="G128" s="13">
        <v>8501.5</v>
      </c>
      <c r="H128" s="6" t="s">
        <v>1831</v>
      </c>
      <c r="I128" s="6" t="s">
        <v>1831</v>
      </c>
    </row>
    <row r="129" spans="1:10" hidden="1" x14ac:dyDescent="0.2">
      <c r="A129" s="10">
        <v>51</v>
      </c>
      <c r="B129" s="6" t="s">
        <v>1804</v>
      </c>
      <c r="C129" s="10" t="s">
        <v>1822</v>
      </c>
      <c r="D129" s="6" t="s">
        <v>1805</v>
      </c>
      <c r="E129" s="6" t="s">
        <v>1803</v>
      </c>
      <c r="F129" s="36">
        <v>44441</v>
      </c>
      <c r="G129" s="13">
        <v>74241.05</v>
      </c>
      <c r="H129" s="6" t="s">
        <v>1832</v>
      </c>
      <c r="I129" s="6" t="s">
        <v>1836</v>
      </c>
      <c r="J129" s="6" t="s">
        <v>1840</v>
      </c>
    </row>
    <row r="130" spans="1:10" hidden="1" x14ac:dyDescent="0.2">
      <c r="A130" s="10">
        <v>60238</v>
      </c>
      <c r="B130" s="6" t="s">
        <v>103</v>
      </c>
      <c r="C130" s="10" t="s">
        <v>1793</v>
      </c>
      <c r="D130" s="6" t="s">
        <v>104</v>
      </c>
      <c r="E130" s="6" t="s">
        <v>929</v>
      </c>
      <c r="F130" s="36">
        <v>44363</v>
      </c>
      <c r="G130" s="13">
        <v>440466</v>
      </c>
      <c r="H130" s="6" t="s">
        <v>1831</v>
      </c>
      <c r="I130" s="6" t="s">
        <v>1831</v>
      </c>
    </row>
    <row r="131" spans="1:10" hidden="1" x14ac:dyDescent="0.2">
      <c r="A131" s="10">
        <v>60246</v>
      </c>
      <c r="B131" s="6" t="s">
        <v>103</v>
      </c>
      <c r="C131" s="10" t="s">
        <v>1793</v>
      </c>
      <c r="D131" s="6" t="s">
        <v>104</v>
      </c>
      <c r="E131" s="6" t="s">
        <v>651</v>
      </c>
      <c r="F131" s="36">
        <v>44363</v>
      </c>
      <c r="G131" s="13">
        <v>533068</v>
      </c>
      <c r="H131" s="6" t="s">
        <v>1831</v>
      </c>
      <c r="I131" s="6" t="s">
        <v>1831</v>
      </c>
    </row>
    <row r="132" spans="1:10" hidden="1" x14ac:dyDescent="0.2">
      <c r="A132" s="10">
        <v>60045</v>
      </c>
      <c r="B132" s="6" t="s">
        <v>103</v>
      </c>
      <c r="C132" s="10" t="s">
        <v>1793</v>
      </c>
      <c r="D132" s="6" t="s">
        <v>104</v>
      </c>
      <c r="E132" s="6" t="s">
        <v>374</v>
      </c>
      <c r="F132" s="36">
        <v>44363</v>
      </c>
      <c r="G132" s="13">
        <v>533068</v>
      </c>
      <c r="H132" s="6" t="s">
        <v>1831</v>
      </c>
      <c r="I132" s="6" t="s">
        <v>1831</v>
      </c>
    </row>
    <row r="133" spans="1:10" hidden="1" x14ac:dyDescent="0.2">
      <c r="A133" s="10">
        <v>60028</v>
      </c>
      <c r="B133" s="6" t="s">
        <v>103</v>
      </c>
      <c r="C133" s="10" t="s">
        <v>1793</v>
      </c>
      <c r="D133" s="6" t="s">
        <v>104</v>
      </c>
      <c r="E133" s="6" t="s">
        <v>21</v>
      </c>
      <c r="F133" s="36">
        <v>44363</v>
      </c>
      <c r="G133" s="13">
        <v>717972</v>
      </c>
      <c r="H133" s="6" t="s">
        <v>1831</v>
      </c>
      <c r="I133" s="6" t="s">
        <v>1831</v>
      </c>
    </row>
    <row r="134" spans="1:10" hidden="1" x14ac:dyDescent="0.2">
      <c r="A134" s="10">
        <v>3035</v>
      </c>
      <c r="B134" s="6" t="s">
        <v>1379</v>
      </c>
      <c r="C134" s="10" t="s">
        <v>1794</v>
      </c>
      <c r="D134" s="6" t="s">
        <v>1277</v>
      </c>
      <c r="E134" s="6" t="s">
        <v>1222</v>
      </c>
      <c r="F134" s="36">
        <v>44361</v>
      </c>
      <c r="G134" s="13">
        <v>333000</v>
      </c>
      <c r="H134" s="6" t="s">
        <v>1832</v>
      </c>
      <c r="I134" s="6" t="s">
        <v>1836</v>
      </c>
      <c r="J134" s="6" t="s">
        <v>1840</v>
      </c>
    </row>
    <row r="135" spans="1:10" hidden="1" x14ac:dyDescent="0.2">
      <c r="A135" s="10" t="s">
        <v>1268</v>
      </c>
      <c r="B135" s="6" t="s">
        <v>1267</v>
      </c>
      <c r="C135" s="10" t="s">
        <v>1794</v>
      </c>
      <c r="D135" s="6" t="s">
        <v>1266</v>
      </c>
      <c r="E135" s="6" t="s">
        <v>1222</v>
      </c>
      <c r="F135" s="36">
        <v>44326</v>
      </c>
      <c r="G135" s="13">
        <v>50723.41</v>
      </c>
      <c r="H135" s="6" t="s">
        <v>1831</v>
      </c>
      <c r="I135" s="6" t="s">
        <v>1831</v>
      </c>
    </row>
    <row r="136" spans="1:10" hidden="1" x14ac:dyDescent="0.2">
      <c r="A136" s="10">
        <v>448</v>
      </c>
      <c r="B136" s="6" t="s">
        <v>1267</v>
      </c>
      <c r="C136" s="10" t="s">
        <v>1794</v>
      </c>
      <c r="D136" s="6" t="s">
        <v>1266</v>
      </c>
      <c r="E136" s="6" t="s">
        <v>1222</v>
      </c>
      <c r="F136" s="36">
        <v>44326</v>
      </c>
      <c r="G136" s="13">
        <v>50723.41</v>
      </c>
      <c r="H136" s="6" t="s">
        <v>1832</v>
      </c>
      <c r="I136" s="6" t="s">
        <v>1836</v>
      </c>
      <c r="J136" s="6" t="s">
        <v>1840</v>
      </c>
    </row>
    <row r="137" spans="1:10" hidden="1" x14ac:dyDescent="0.2">
      <c r="A137" s="10">
        <v>435</v>
      </c>
      <c r="B137" s="6" t="s">
        <v>1267</v>
      </c>
      <c r="C137" s="10" t="s">
        <v>1794</v>
      </c>
      <c r="D137" s="6" t="s">
        <v>1266</v>
      </c>
      <c r="E137" s="6" t="s">
        <v>1222</v>
      </c>
      <c r="F137" s="36">
        <v>44410</v>
      </c>
      <c r="G137" s="13">
        <v>101911.91</v>
      </c>
      <c r="H137" s="6" t="s">
        <v>1831</v>
      </c>
      <c r="I137" s="6" t="s">
        <v>1831</v>
      </c>
    </row>
    <row r="138" spans="1:10" hidden="1" x14ac:dyDescent="0.2">
      <c r="A138" s="10">
        <v>36</v>
      </c>
      <c r="B138" s="6" t="s">
        <v>18</v>
      </c>
      <c r="C138" s="10" t="s">
        <v>1795</v>
      </c>
      <c r="D138" s="6" t="s">
        <v>19</v>
      </c>
      <c r="E138" s="6" t="s">
        <v>21</v>
      </c>
      <c r="F138" s="36">
        <v>44092</v>
      </c>
      <c r="G138" s="13">
        <v>116562.95</v>
      </c>
      <c r="H138" s="6" t="s">
        <v>1831</v>
      </c>
      <c r="I138" s="6" t="s">
        <v>1831</v>
      </c>
    </row>
    <row r="139" spans="1:10" hidden="1" x14ac:dyDescent="0.2">
      <c r="A139" s="10">
        <v>37</v>
      </c>
      <c r="B139" s="6" t="s">
        <v>18</v>
      </c>
      <c r="C139" s="10" t="s">
        <v>1795</v>
      </c>
      <c r="D139" s="6" t="s">
        <v>19</v>
      </c>
      <c r="E139" s="6" t="s">
        <v>651</v>
      </c>
      <c r="F139" s="36">
        <v>44092</v>
      </c>
      <c r="G139" s="13">
        <v>80495.95</v>
      </c>
      <c r="H139" s="6" t="s">
        <v>1831</v>
      </c>
      <c r="I139" s="6" t="s">
        <v>1831</v>
      </c>
    </row>
    <row r="140" spans="1:10" hidden="1" x14ac:dyDescent="0.2">
      <c r="A140" s="10">
        <v>38</v>
      </c>
      <c r="B140" s="6" t="s">
        <v>18</v>
      </c>
      <c r="C140" s="10" t="s">
        <v>1795</v>
      </c>
      <c r="D140" s="6" t="s">
        <v>19</v>
      </c>
      <c r="E140" s="6" t="s">
        <v>374</v>
      </c>
      <c r="F140" s="36">
        <v>44092</v>
      </c>
      <c r="G140" s="13">
        <v>80495.95</v>
      </c>
      <c r="H140" s="6" t="s">
        <v>1831</v>
      </c>
      <c r="I140" s="6" t="s">
        <v>1831</v>
      </c>
    </row>
    <row r="141" spans="1:10" hidden="1" x14ac:dyDescent="0.2">
      <c r="A141" s="10">
        <v>39</v>
      </c>
      <c r="B141" s="6" t="s">
        <v>18</v>
      </c>
      <c r="C141" s="10" t="s">
        <v>1795</v>
      </c>
      <c r="D141" s="6" t="s">
        <v>19</v>
      </c>
      <c r="E141" s="6" t="s">
        <v>929</v>
      </c>
      <c r="F141" s="36">
        <v>44092</v>
      </c>
      <c r="G141" s="13">
        <v>58254.7</v>
      </c>
      <c r="H141" s="6" t="s">
        <v>1831</v>
      </c>
      <c r="I141" s="6" t="s">
        <v>1831</v>
      </c>
    </row>
    <row r="142" spans="1:10" hidden="1" x14ac:dyDescent="0.2">
      <c r="A142" s="10">
        <v>40</v>
      </c>
      <c r="B142" s="6" t="s">
        <v>18</v>
      </c>
      <c r="C142" s="10" t="s">
        <v>1795</v>
      </c>
      <c r="D142" s="6" t="s">
        <v>19</v>
      </c>
      <c r="E142" s="6" t="s">
        <v>21</v>
      </c>
      <c r="F142" s="36">
        <v>44098</v>
      </c>
      <c r="G142" s="13">
        <v>20826</v>
      </c>
      <c r="H142" s="6" t="s">
        <v>1831</v>
      </c>
      <c r="I142" s="6" t="s">
        <v>1831</v>
      </c>
    </row>
    <row r="143" spans="1:10" hidden="1" x14ac:dyDescent="0.2">
      <c r="A143" s="10">
        <v>42</v>
      </c>
      <c r="B143" s="6" t="s">
        <v>18</v>
      </c>
      <c r="C143" s="10" t="s">
        <v>1795</v>
      </c>
      <c r="D143" s="6" t="s">
        <v>19</v>
      </c>
      <c r="E143" s="6" t="s">
        <v>374</v>
      </c>
      <c r="F143" s="36">
        <v>44098</v>
      </c>
      <c r="G143" s="13">
        <v>14382</v>
      </c>
      <c r="H143" s="6" t="s">
        <v>1831</v>
      </c>
      <c r="I143" s="6" t="s">
        <v>1831</v>
      </c>
    </row>
    <row r="144" spans="1:10" hidden="1" x14ac:dyDescent="0.2">
      <c r="A144" s="10">
        <v>43</v>
      </c>
      <c r="B144" s="6" t="s">
        <v>18</v>
      </c>
      <c r="C144" s="10" t="s">
        <v>1795</v>
      </c>
      <c r="D144" s="6" t="s">
        <v>19</v>
      </c>
      <c r="E144" s="6" t="s">
        <v>929</v>
      </c>
      <c r="F144" s="36">
        <v>44098</v>
      </c>
      <c r="G144" s="13">
        <v>10410</v>
      </c>
      <c r="H144" s="6" t="s">
        <v>1831</v>
      </c>
      <c r="I144" s="6" t="s">
        <v>1831</v>
      </c>
    </row>
    <row r="145" spans="1:9" hidden="1" x14ac:dyDescent="0.2">
      <c r="A145" s="10">
        <v>62</v>
      </c>
      <c r="B145" s="6" t="s">
        <v>18</v>
      </c>
      <c r="C145" s="10" t="s">
        <v>1795</v>
      </c>
      <c r="D145" s="6" t="s">
        <v>19</v>
      </c>
      <c r="E145" s="6" t="s">
        <v>651</v>
      </c>
      <c r="F145" s="36">
        <v>44134</v>
      </c>
      <c r="G145" s="13">
        <v>179054.28</v>
      </c>
      <c r="H145" s="6" t="s">
        <v>1831</v>
      </c>
      <c r="I145" s="6" t="s">
        <v>1831</v>
      </c>
    </row>
    <row r="146" spans="1:9" hidden="1" x14ac:dyDescent="0.2">
      <c r="A146" s="10">
        <v>57</v>
      </c>
      <c r="B146" s="6" t="s">
        <v>18</v>
      </c>
      <c r="C146" s="10" t="s">
        <v>1795</v>
      </c>
      <c r="D146" s="6" t="s">
        <v>19</v>
      </c>
      <c r="E146" s="6" t="s">
        <v>374</v>
      </c>
      <c r="F146" s="36">
        <v>44147</v>
      </c>
      <c r="G146" s="13">
        <v>125735.14</v>
      </c>
      <c r="H146" s="6" t="s">
        <v>1831</v>
      </c>
      <c r="I146" s="6" t="s">
        <v>1831</v>
      </c>
    </row>
    <row r="147" spans="1:9" hidden="1" x14ac:dyDescent="0.2">
      <c r="A147" s="10">
        <v>74</v>
      </c>
      <c r="B147" s="6" t="s">
        <v>18</v>
      </c>
      <c r="C147" s="10" t="s">
        <v>1795</v>
      </c>
      <c r="D147" s="6" t="s">
        <v>19</v>
      </c>
      <c r="E147" s="6" t="s">
        <v>929</v>
      </c>
      <c r="F147" s="36">
        <v>44238</v>
      </c>
      <c r="G147" s="13">
        <v>9803.1200000000008</v>
      </c>
      <c r="H147" s="6" t="s">
        <v>1831</v>
      </c>
      <c r="I147" s="6" t="s">
        <v>1831</v>
      </c>
    </row>
    <row r="148" spans="1:9" hidden="1" x14ac:dyDescent="0.2">
      <c r="A148" s="10">
        <v>55</v>
      </c>
      <c r="B148" s="6" t="s">
        <v>18</v>
      </c>
      <c r="C148" s="10" t="s">
        <v>1795</v>
      </c>
      <c r="D148" s="6" t="s">
        <v>19</v>
      </c>
      <c r="E148" s="6" t="s">
        <v>929</v>
      </c>
      <c r="F148" s="36">
        <v>44158</v>
      </c>
      <c r="G148" s="13">
        <v>182072.03</v>
      </c>
      <c r="H148" s="6" t="s">
        <v>1831</v>
      </c>
      <c r="I148" s="6" t="s">
        <v>1831</v>
      </c>
    </row>
    <row r="149" spans="1:9" hidden="1" x14ac:dyDescent="0.2">
      <c r="A149" s="10">
        <v>41</v>
      </c>
      <c r="B149" s="6" t="s">
        <v>18</v>
      </c>
      <c r="C149" s="10" t="s">
        <v>1795</v>
      </c>
      <c r="D149" s="6" t="s">
        <v>19</v>
      </c>
      <c r="E149" s="6" t="s">
        <v>651</v>
      </c>
      <c r="F149" s="36">
        <v>44098</v>
      </c>
      <c r="G149" s="13">
        <v>14382</v>
      </c>
      <c r="H149" s="6" t="s">
        <v>1831</v>
      </c>
      <c r="I149" s="6" t="s">
        <v>1831</v>
      </c>
    </row>
    <row r="150" spans="1:9" hidden="1" x14ac:dyDescent="0.2">
      <c r="A150" s="10">
        <v>58</v>
      </c>
      <c r="B150" s="6" t="s">
        <v>18</v>
      </c>
      <c r="C150" s="10" t="s">
        <v>1795</v>
      </c>
      <c r="D150" s="6" t="s">
        <v>19</v>
      </c>
      <c r="E150" s="6" t="s">
        <v>929</v>
      </c>
      <c r="F150" s="36">
        <v>44147</v>
      </c>
      <c r="G150" s="13">
        <v>91009.78</v>
      </c>
      <c r="H150" s="6" t="s">
        <v>1831</v>
      </c>
      <c r="I150" s="6" t="s">
        <v>1831</v>
      </c>
    </row>
    <row r="151" spans="1:9" hidden="1" x14ac:dyDescent="0.2">
      <c r="A151" s="10">
        <v>61</v>
      </c>
      <c r="B151" s="6" t="s">
        <v>18</v>
      </c>
      <c r="C151" s="10" t="s">
        <v>1795</v>
      </c>
      <c r="D151" s="6" t="s">
        <v>19</v>
      </c>
      <c r="E151" s="6" t="s">
        <v>374</v>
      </c>
      <c r="F151" s="36">
        <v>44186</v>
      </c>
      <c r="G151" s="13">
        <v>179054.28</v>
      </c>
      <c r="H151" s="6" t="s">
        <v>1831</v>
      </c>
      <c r="I151" s="6" t="s">
        <v>1831</v>
      </c>
    </row>
    <row r="152" spans="1:9" hidden="1" x14ac:dyDescent="0.2">
      <c r="A152" s="10">
        <v>63</v>
      </c>
      <c r="B152" s="6" t="s">
        <v>18</v>
      </c>
      <c r="C152" s="10" t="s">
        <v>1795</v>
      </c>
      <c r="D152" s="6" t="s">
        <v>19</v>
      </c>
      <c r="E152" s="6" t="s">
        <v>21</v>
      </c>
      <c r="F152" s="36">
        <v>44186</v>
      </c>
      <c r="G152" s="13">
        <v>259281.37</v>
      </c>
      <c r="H152" s="6" t="s">
        <v>1831</v>
      </c>
      <c r="I152" s="6" t="s">
        <v>1831</v>
      </c>
    </row>
    <row r="153" spans="1:9" hidden="1" x14ac:dyDescent="0.2">
      <c r="A153" s="10">
        <v>56</v>
      </c>
      <c r="B153" s="6" t="s">
        <v>18</v>
      </c>
      <c r="C153" s="10" t="s">
        <v>1795</v>
      </c>
      <c r="D153" s="6" t="s">
        <v>19</v>
      </c>
      <c r="E153" s="6" t="s">
        <v>651</v>
      </c>
      <c r="F153" s="36">
        <v>44147</v>
      </c>
      <c r="G153" s="13">
        <v>125735.14</v>
      </c>
      <c r="H153" s="6" t="s">
        <v>1831</v>
      </c>
      <c r="I153" s="6" t="s">
        <v>1831</v>
      </c>
    </row>
    <row r="154" spans="1:9" hidden="1" x14ac:dyDescent="0.2">
      <c r="A154" s="10">
        <v>60</v>
      </c>
      <c r="B154" s="6" t="s">
        <v>18</v>
      </c>
      <c r="C154" s="10" t="s">
        <v>1795</v>
      </c>
      <c r="D154" s="6" t="s">
        <v>19</v>
      </c>
      <c r="E154" s="6" t="s">
        <v>929</v>
      </c>
      <c r="F154" s="36">
        <v>44260</v>
      </c>
      <c r="G154" s="13">
        <v>129603.33</v>
      </c>
      <c r="H154" s="6" t="s">
        <v>1831</v>
      </c>
      <c r="I154" s="6" t="s">
        <v>1831</v>
      </c>
    </row>
    <row r="155" spans="1:9" hidden="1" x14ac:dyDescent="0.2">
      <c r="A155" s="10">
        <v>66</v>
      </c>
      <c r="B155" s="6" t="s">
        <v>18</v>
      </c>
      <c r="C155" s="10" t="s">
        <v>1795</v>
      </c>
      <c r="D155" s="6" t="s">
        <v>19</v>
      </c>
      <c r="E155" s="6" t="s">
        <v>21</v>
      </c>
      <c r="F155" s="36" t="s">
        <v>1834</v>
      </c>
      <c r="G155" s="13">
        <v>95171.19</v>
      </c>
      <c r="H155" s="6" t="s">
        <v>1831</v>
      </c>
      <c r="I155" s="6" t="s">
        <v>1831</v>
      </c>
    </row>
    <row r="156" spans="1:9" hidden="1" x14ac:dyDescent="0.2">
      <c r="A156" s="10">
        <v>67</v>
      </c>
      <c r="B156" s="6" t="s">
        <v>18</v>
      </c>
      <c r="C156" s="10" t="s">
        <v>1795</v>
      </c>
      <c r="D156" s="6" t="s">
        <v>19</v>
      </c>
      <c r="E156" s="6" t="s">
        <v>651</v>
      </c>
      <c r="F156" s="36">
        <v>44214</v>
      </c>
      <c r="G156" s="13">
        <v>65723.23</v>
      </c>
      <c r="H156" s="6" t="s">
        <v>1831</v>
      </c>
      <c r="I156" s="6" t="s">
        <v>1831</v>
      </c>
    </row>
    <row r="157" spans="1:9" hidden="1" x14ac:dyDescent="0.2">
      <c r="A157" s="10">
        <v>68</v>
      </c>
      <c r="B157" s="6" t="s">
        <v>18</v>
      </c>
      <c r="C157" s="10" t="s">
        <v>1795</v>
      </c>
      <c r="D157" s="6" t="s">
        <v>19</v>
      </c>
      <c r="E157" s="6" t="s">
        <v>374</v>
      </c>
      <c r="F157" s="36">
        <v>44214</v>
      </c>
      <c r="G157" s="13">
        <v>65723.23</v>
      </c>
      <c r="H157" s="6" t="s">
        <v>1831</v>
      </c>
      <c r="I157" s="6" t="s">
        <v>1831</v>
      </c>
    </row>
    <row r="158" spans="1:9" hidden="1" x14ac:dyDescent="0.2">
      <c r="A158" s="10">
        <v>69</v>
      </c>
      <c r="B158" s="6" t="s">
        <v>18</v>
      </c>
      <c r="C158" s="10" t="s">
        <v>1795</v>
      </c>
      <c r="D158" s="6" t="s">
        <v>19</v>
      </c>
      <c r="E158" s="6" t="s">
        <v>929</v>
      </c>
      <c r="F158" s="36">
        <v>44214</v>
      </c>
      <c r="G158" s="13">
        <v>47571.89</v>
      </c>
      <c r="H158" s="6" t="s">
        <v>1831</v>
      </c>
      <c r="I158" s="6" t="s">
        <v>1831</v>
      </c>
    </row>
    <row r="159" spans="1:9" hidden="1" x14ac:dyDescent="0.2">
      <c r="A159" s="10">
        <v>73</v>
      </c>
      <c r="B159" s="6" t="s">
        <v>18</v>
      </c>
      <c r="C159" s="10" t="s">
        <v>1795</v>
      </c>
      <c r="D159" s="6" t="s">
        <v>19</v>
      </c>
      <c r="E159" s="6" t="s">
        <v>374</v>
      </c>
      <c r="F159" s="36">
        <v>44238</v>
      </c>
      <c r="G159" s="13">
        <v>13543.59</v>
      </c>
      <c r="H159" s="6" t="s">
        <v>1831</v>
      </c>
      <c r="I159" s="6" t="s">
        <v>1831</v>
      </c>
    </row>
    <row r="160" spans="1:9" hidden="1" x14ac:dyDescent="0.2">
      <c r="A160" s="10">
        <v>70</v>
      </c>
      <c r="B160" s="6" t="s">
        <v>18</v>
      </c>
      <c r="C160" s="10" t="s">
        <v>1795</v>
      </c>
      <c r="D160" s="6" t="s">
        <v>19</v>
      </c>
      <c r="E160" s="6" t="s">
        <v>21</v>
      </c>
      <c r="F160" s="36">
        <v>44260</v>
      </c>
      <c r="G160" s="13">
        <v>19611.919999999998</v>
      </c>
      <c r="H160" s="6" t="s">
        <v>1831</v>
      </c>
      <c r="I160" s="6" t="s">
        <v>1831</v>
      </c>
    </row>
    <row r="161" spans="1:10" hidden="1" x14ac:dyDescent="0.2">
      <c r="A161" s="10">
        <v>71</v>
      </c>
      <c r="B161" s="6" t="s">
        <v>18</v>
      </c>
      <c r="C161" s="10" t="s">
        <v>1795</v>
      </c>
      <c r="D161" s="6" t="s">
        <v>19</v>
      </c>
      <c r="E161" s="6" t="s">
        <v>651</v>
      </c>
      <c r="F161" s="36">
        <v>44238</v>
      </c>
      <c r="G161" s="13">
        <v>13543.59</v>
      </c>
      <c r="H161" s="6" t="s">
        <v>1831</v>
      </c>
      <c r="I161" s="6" t="s">
        <v>1831</v>
      </c>
    </row>
    <row r="162" spans="1:10" hidden="1" x14ac:dyDescent="0.2">
      <c r="A162" s="10">
        <v>82</v>
      </c>
      <c r="B162" s="6" t="s">
        <v>18</v>
      </c>
      <c r="C162" s="10" t="s">
        <v>1795</v>
      </c>
      <c r="D162" s="6" t="s">
        <v>1799</v>
      </c>
      <c r="E162" s="6" t="s">
        <v>21</v>
      </c>
      <c r="F162" s="36">
        <v>44642</v>
      </c>
      <c r="G162" s="13">
        <v>64431.5</v>
      </c>
      <c r="H162" s="6" t="s">
        <v>1831</v>
      </c>
      <c r="I162" s="6" t="s">
        <v>1831</v>
      </c>
    </row>
    <row r="163" spans="1:10" hidden="1" x14ac:dyDescent="0.2">
      <c r="A163" s="10">
        <v>83</v>
      </c>
      <c r="B163" s="6" t="s">
        <v>18</v>
      </c>
      <c r="C163" s="10" t="s">
        <v>1795</v>
      </c>
      <c r="D163" s="6" t="s">
        <v>1800</v>
      </c>
      <c r="E163" s="6" t="s">
        <v>651</v>
      </c>
      <c r="F163" s="36">
        <v>44642</v>
      </c>
      <c r="G163" s="13">
        <v>44495.040000000001</v>
      </c>
      <c r="H163" s="6" t="s">
        <v>1831</v>
      </c>
      <c r="I163" s="6" t="s">
        <v>1831</v>
      </c>
    </row>
    <row r="164" spans="1:10" hidden="1" x14ac:dyDescent="0.2">
      <c r="A164" s="10">
        <v>84</v>
      </c>
      <c r="B164" s="6" t="s">
        <v>18</v>
      </c>
      <c r="C164" s="10" t="s">
        <v>1795</v>
      </c>
      <c r="D164" s="6" t="s">
        <v>1801</v>
      </c>
      <c r="E164" s="6" t="s">
        <v>374</v>
      </c>
      <c r="F164" s="36">
        <v>44642</v>
      </c>
      <c r="G164" s="13">
        <v>44495.040000000001</v>
      </c>
      <c r="H164" s="6" t="s">
        <v>1831</v>
      </c>
      <c r="I164" s="6" t="s">
        <v>1831</v>
      </c>
    </row>
    <row r="165" spans="1:10" hidden="1" x14ac:dyDescent="0.2">
      <c r="A165" s="10">
        <v>85</v>
      </c>
      <c r="B165" s="6" t="s">
        <v>18</v>
      </c>
      <c r="C165" s="10" t="s">
        <v>1795</v>
      </c>
      <c r="D165" s="6" t="s">
        <v>1802</v>
      </c>
      <c r="E165" s="6" t="s">
        <v>929</v>
      </c>
      <c r="F165" s="36">
        <v>44642</v>
      </c>
      <c r="G165" s="13">
        <v>32206.47</v>
      </c>
      <c r="H165" s="6" t="s">
        <v>1831</v>
      </c>
      <c r="I165" s="6" t="s">
        <v>1831</v>
      </c>
    </row>
    <row r="166" spans="1:10" hidden="1" x14ac:dyDescent="0.2">
      <c r="A166" s="10">
        <v>99</v>
      </c>
      <c r="B166" s="6" t="s">
        <v>18</v>
      </c>
      <c r="C166" s="10" t="s">
        <v>1795</v>
      </c>
      <c r="D166" s="6" t="s">
        <v>19</v>
      </c>
      <c r="E166" s="6" t="s">
        <v>21</v>
      </c>
      <c r="F166" s="36">
        <v>44316</v>
      </c>
      <c r="G166" s="13">
        <v>2073.38</v>
      </c>
      <c r="H166" s="6" t="s">
        <v>1831</v>
      </c>
      <c r="I166" s="6" t="s">
        <v>1831</v>
      </c>
    </row>
    <row r="167" spans="1:10" hidden="1" x14ac:dyDescent="0.2">
      <c r="A167" s="10">
        <v>102</v>
      </c>
      <c r="B167" s="6" t="s">
        <v>18</v>
      </c>
      <c r="C167" s="10" t="s">
        <v>1795</v>
      </c>
      <c r="D167" s="6" t="s">
        <v>19</v>
      </c>
      <c r="E167" s="6" t="s">
        <v>651</v>
      </c>
      <c r="F167" s="36">
        <v>44487</v>
      </c>
      <c r="G167" s="13">
        <v>68238</v>
      </c>
      <c r="H167" s="6" t="s">
        <v>1831</v>
      </c>
      <c r="I167" s="6" t="s">
        <v>1831</v>
      </c>
    </row>
    <row r="168" spans="1:10" hidden="1" x14ac:dyDescent="0.2">
      <c r="A168" s="10">
        <v>103</v>
      </c>
      <c r="B168" s="6" t="s">
        <v>18</v>
      </c>
      <c r="C168" s="10" t="s">
        <v>1795</v>
      </c>
      <c r="D168" s="6" t="s">
        <v>19</v>
      </c>
      <c r="E168" s="6" t="s">
        <v>374</v>
      </c>
      <c r="F168" s="36">
        <v>44487</v>
      </c>
      <c r="G168" s="13">
        <v>68238</v>
      </c>
      <c r="H168" s="6" t="s">
        <v>1831</v>
      </c>
      <c r="I168" s="6" t="s">
        <v>1831</v>
      </c>
    </row>
    <row r="169" spans="1:10" hidden="1" x14ac:dyDescent="0.2">
      <c r="A169" s="10">
        <v>101</v>
      </c>
      <c r="B169" s="6" t="s">
        <v>18</v>
      </c>
      <c r="C169" s="10" t="s">
        <v>1795</v>
      </c>
      <c r="D169" s="6" t="s">
        <v>19</v>
      </c>
      <c r="E169" s="6" t="s">
        <v>374</v>
      </c>
      <c r="F169" s="36">
        <v>44317</v>
      </c>
      <c r="G169" s="13">
        <v>98812.72</v>
      </c>
      <c r="H169" s="6" t="s">
        <v>1831</v>
      </c>
      <c r="I169" s="6" t="s">
        <v>1831</v>
      </c>
    </row>
    <row r="170" spans="1:10" hidden="1" x14ac:dyDescent="0.2">
      <c r="A170" s="10">
        <v>9</v>
      </c>
      <c r="B170" s="6" t="s">
        <v>18</v>
      </c>
      <c r="C170" s="10" t="s">
        <v>1795</v>
      </c>
      <c r="D170" s="6" t="s">
        <v>19</v>
      </c>
      <c r="E170" s="6" t="s">
        <v>929</v>
      </c>
      <c r="F170" s="36">
        <v>44329</v>
      </c>
      <c r="G170" s="13">
        <v>18764.47</v>
      </c>
      <c r="H170" s="6" t="s">
        <v>1831</v>
      </c>
      <c r="I170" s="6" t="s">
        <v>1831</v>
      </c>
    </row>
    <row r="171" spans="1:10" hidden="1" x14ac:dyDescent="0.2">
      <c r="A171" s="10">
        <v>10</v>
      </c>
      <c r="B171" s="6" t="s">
        <v>18</v>
      </c>
      <c r="C171" s="10" t="s">
        <v>1795</v>
      </c>
      <c r="D171" s="6" t="s">
        <v>19</v>
      </c>
      <c r="E171" s="6" t="s">
        <v>21</v>
      </c>
      <c r="F171" s="36">
        <v>44329</v>
      </c>
      <c r="G171" s="13">
        <v>37539.74</v>
      </c>
      <c r="H171" s="6" t="s">
        <v>1831</v>
      </c>
      <c r="I171" s="6" t="s">
        <v>1831</v>
      </c>
    </row>
    <row r="172" spans="1:10" hidden="1" x14ac:dyDescent="0.2">
      <c r="A172" s="10">
        <v>11</v>
      </c>
      <c r="B172" s="6" t="s">
        <v>18</v>
      </c>
      <c r="C172" s="10" t="s">
        <v>1795</v>
      </c>
      <c r="D172" s="6" t="s">
        <v>19</v>
      </c>
      <c r="E172" s="6" t="s">
        <v>651</v>
      </c>
      <c r="F172" s="36">
        <v>44329</v>
      </c>
      <c r="G172" s="13">
        <v>25924.15</v>
      </c>
      <c r="H172" s="6" t="s">
        <v>1831</v>
      </c>
      <c r="I172" s="6" t="s">
        <v>1831</v>
      </c>
    </row>
    <row r="173" spans="1:10" hidden="1" x14ac:dyDescent="0.2">
      <c r="A173" s="10">
        <v>12</v>
      </c>
      <c r="B173" s="6" t="s">
        <v>18</v>
      </c>
      <c r="C173" s="10" t="s">
        <v>1795</v>
      </c>
      <c r="D173" s="6" t="s">
        <v>19</v>
      </c>
      <c r="E173" s="6" t="s">
        <v>374</v>
      </c>
      <c r="F173" s="36">
        <v>44329</v>
      </c>
      <c r="G173" s="13">
        <v>25924.15</v>
      </c>
      <c r="H173" s="6" t="s">
        <v>1831</v>
      </c>
      <c r="I173" s="6" t="s">
        <v>1831</v>
      </c>
    </row>
    <row r="174" spans="1:10" hidden="1" x14ac:dyDescent="0.2">
      <c r="A174" s="10">
        <v>23</v>
      </c>
      <c r="B174" s="6" t="s">
        <v>18</v>
      </c>
      <c r="C174" s="10" t="s">
        <v>1795</v>
      </c>
      <c r="D174" s="6" t="s">
        <v>19</v>
      </c>
      <c r="E174" s="6" t="s">
        <v>21</v>
      </c>
      <c r="F174" s="36">
        <v>44365</v>
      </c>
      <c r="G174" s="13">
        <v>4933.68</v>
      </c>
      <c r="H174" s="6" t="s">
        <v>1831</v>
      </c>
      <c r="I174" s="6" t="s">
        <v>1831</v>
      </c>
    </row>
    <row r="175" spans="1:10" hidden="1" x14ac:dyDescent="0.2">
      <c r="A175" s="10">
        <v>24</v>
      </c>
      <c r="B175" s="6" t="s">
        <v>18</v>
      </c>
      <c r="C175" s="10" t="s">
        <v>1795</v>
      </c>
      <c r="D175" s="6" t="s">
        <v>19</v>
      </c>
      <c r="E175" s="6" t="s">
        <v>651</v>
      </c>
      <c r="F175" s="36">
        <v>44365</v>
      </c>
      <c r="G175" s="13">
        <v>3407.09</v>
      </c>
      <c r="H175" s="6" t="s">
        <v>1831</v>
      </c>
      <c r="I175" s="6" t="s">
        <v>1831</v>
      </c>
    </row>
    <row r="176" spans="1:10" hidden="1" x14ac:dyDescent="0.2">
      <c r="A176" s="10">
        <v>25</v>
      </c>
      <c r="B176" s="6" t="s">
        <v>18</v>
      </c>
      <c r="C176" s="10" t="s">
        <v>1795</v>
      </c>
      <c r="D176" s="6" t="s">
        <v>19</v>
      </c>
      <c r="E176" s="6" t="s">
        <v>374</v>
      </c>
      <c r="F176" s="36">
        <v>44365</v>
      </c>
      <c r="G176" s="13">
        <v>3156.67</v>
      </c>
      <c r="H176" s="6" t="s">
        <v>1832</v>
      </c>
      <c r="I176" s="6" t="s">
        <v>1836</v>
      </c>
      <c r="J176" s="6" t="s">
        <v>1840</v>
      </c>
    </row>
    <row r="177" spans="1:9" hidden="1" x14ac:dyDescent="0.2">
      <c r="A177" s="10">
        <v>26</v>
      </c>
      <c r="B177" s="6" t="s">
        <v>18</v>
      </c>
      <c r="C177" s="10" t="s">
        <v>1795</v>
      </c>
      <c r="D177" s="6" t="s">
        <v>19</v>
      </c>
      <c r="E177" s="6" t="s">
        <v>929</v>
      </c>
      <c r="F177" s="36">
        <v>44365</v>
      </c>
      <c r="G177" s="13">
        <v>2466.14</v>
      </c>
      <c r="H177" s="6" t="s">
        <v>1831</v>
      </c>
      <c r="I177" s="6" t="s">
        <v>1831</v>
      </c>
    </row>
    <row r="178" spans="1:9" hidden="1" x14ac:dyDescent="0.2">
      <c r="A178" s="10">
        <v>27</v>
      </c>
      <c r="B178" s="6" t="s">
        <v>18</v>
      </c>
      <c r="C178" s="10" t="s">
        <v>1795</v>
      </c>
      <c r="D178" s="6" t="s">
        <v>19</v>
      </c>
      <c r="E178" s="6" t="s">
        <v>21</v>
      </c>
      <c r="F178" s="36">
        <v>44365</v>
      </c>
      <c r="G178" s="13">
        <v>78917.11</v>
      </c>
      <c r="H178" s="6" t="s">
        <v>1831</v>
      </c>
      <c r="I178" s="6" t="s">
        <v>1831</v>
      </c>
    </row>
    <row r="179" spans="1:9" hidden="1" x14ac:dyDescent="0.2">
      <c r="A179" s="10">
        <v>29</v>
      </c>
      <c r="B179" s="6" t="s">
        <v>18</v>
      </c>
      <c r="C179" s="10" t="s">
        <v>1795</v>
      </c>
      <c r="D179" s="6" t="s">
        <v>19</v>
      </c>
      <c r="E179" s="6" t="s">
        <v>651</v>
      </c>
      <c r="F179" s="36">
        <v>44365</v>
      </c>
      <c r="G179" s="13">
        <v>54498.51</v>
      </c>
      <c r="H179" s="6" t="s">
        <v>1831</v>
      </c>
      <c r="I179" s="6" t="s">
        <v>1831</v>
      </c>
    </row>
    <row r="180" spans="1:9" hidden="1" x14ac:dyDescent="0.2">
      <c r="A180" s="10">
        <v>31</v>
      </c>
      <c r="B180" s="6" t="s">
        <v>18</v>
      </c>
      <c r="C180" s="10" t="s">
        <v>1795</v>
      </c>
      <c r="D180" s="6" t="s">
        <v>19</v>
      </c>
      <c r="E180" s="6" t="s">
        <v>374</v>
      </c>
      <c r="F180" s="36">
        <v>44365</v>
      </c>
      <c r="G180" s="13">
        <v>54498.51</v>
      </c>
      <c r="H180" s="6" t="s">
        <v>1831</v>
      </c>
      <c r="I180" s="6" t="s">
        <v>1831</v>
      </c>
    </row>
    <row r="181" spans="1:9" hidden="1" x14ac:dyDescent="0.2">
      <c r="A181" s="10">
        <v>32</v>
      </c>
      <c r="B181" s="6" t="s">
        <v>18</v>
      </c>
      <c r="C181" s="10" t="s">
        <v>1795</v>
      </c>
      <c r="D181" s="6" t="s">
        <v>19</v>
      </c>
      <c r="E181" s="6" t="s">
        <v>929</v>
      </c>
      <c r="F181" s="36">
        <v>44365</v>
      </c>
      <c r="G181" s="13">
        <v>39447.18</v>
      </c>
      <c r="H181" s="6" t="s">
        <v>1831</v>
      </c>
      <c r="I181" s="6" t="s">
        <v>1831</v>
      </c>
    </row>
    <row r="182" spans="1:9" hidden="1" x14ac:dyDescent="0.2">
      <c r="A182" s="10">
        <v>48</v>
      </c>
      <c r="B182" s="6" t="s">
        <v>18</v>
      </c>
      <c r="C182" s="10" t="s">
        <v>1795</v>
      </c>
      <c r="D182" s="6" t="s">
        <v>19</v>
      </c>
      <c r="E182" s="6" t="s">
        <v>21</v>
      </c>
      <c r="F182" s="36">
        <v>44384</v>
      </c>
      <c r="G182" s="13">
        <v>6441.45</v>
      </c>
      <c r="H182" s="6" t="s">
        <v>1831</v>
      </c>
      <c r="I182" s="6" t="s">
        <v>1831</v>
      </c>
    </row>
    <row r="183" spans="1:9" hidden="1" x14ac:dyDescent="0.2">
      <c r="A183" s="10">
        <v>49</v>
      </c>
      <c r="B183" s="6" t="s">
        <v>18</v>
      </c>
      <c r="C183" s="10" t="s">
        <v>1795</v>
      </c>
      <c r="D183" s="6" t="s">
        <v>19</v>
      </c>
      <c r="E183" s="6" t="s">
        <v>651</v>
      </c>
      <c r="F183" s="36">
        <v>44384</v>
      </c>
      <c r="G183" s="13">
        <v>4448.33</v>
      </c>
      <c r="H183" s="6" t="s">
        <v>1831</v>
      </c>
      <c r="I183" s="6" t="s">
        <v>1831</v>
      </c>
    </row>
    <row r="184" spans="1:9" hidden="1" x14ac:dyDescent="0.2">
      <c r="A184" s="10">
        <v>50</v>
      </c>
      <c r="B184" s="6" t="s">
        <v>18</v>
      </c>
      <c r="C184" s="10" t="s">
        <v>1795</v>
      </c>
      <c r="D184" s="6" t="s">
        <v>19</v>
      </c>
      <c r="E184" s="6" t="s">
        <v>374</v>
      </c>
      <c r="F184" s="36">
        <v>44384</v>
      </c>
      <c r="G184" s="13">
        <v>4448.33</v>
      </c>
      <c r="H184" s="6" t="s">
        <v>1831</v>
      </c>
      <c r="I184" s="6" t="s">
        <v>1831</v>
      </c>
    </row>
    <row r="185" spans="1:9" hidden="1" x14ac:dyDescent="0.2">
      <c r="A185" s="10">
        <v>51</v>
      </c>
      <c r="B185" s="6" t="s">
        <v>18</v>
      </c>
      <c r="C185" s="10" t="s">
        <v>1795</v>
      </c>
      <c r="D185" s="6" t="s">
        <v>19</v>
      </c>
      <c r="E185" s="6" t="s">
        <v>929</v>
      </c>
      <c r="F185" s="36">
        <v>44384</v>
      </c>
      <c r="G185" s="13">
        <v>3219.8</v>
      </c>
      <c r="H185" s="6" t="s">
        <v>1831</v>
      </c>
      <c r="I185" s="6" t="s">
        <v>1831</v>
      </c>
    </row>
    <row r="186" spans="1:9" hidden="1" x14ac:dyDescent="0.2">
      <c r="A186" s="10">
        <v>52</v>
      </c>
      <c r="B186" s="6" t="s">
        <v>18</v>
      </c>
      <c r="C186" s="10" t="s">
        <v>1795</v>
      </c>
      <c r="D186" s="6" t="s">
        <v>19</v>
      </c>
      <c r="E186" s="6" t="s">
        <v>21</v>
      </c>
      <c r="F186" s="36">
        <v>44384</v>
      </c>
      <c r="G186" s="13">
        <v>118190.16</v>
      </c>
      <c r="H186" s="6" t="s">
        <v>1831</v>
      </c>
      <c r="I186" s="6" t="s">
        <v>1831</v>
      </c>
    </row>
    <row r="187" spans="1:9" hidden="1" x14ac:dyDescent="0.2">
      <c r="A187" s="10">
        <v>53</v>
      </c>
      <c r="B187" s="6" t="s">
        <v>18</v>
      </c>
      <c r="C187" s="10" t="s">
        <v>1795</v>
      </c>
      <c r="D187" s="6" t="s">
        <v>19</v>
      </c>
      <c r="E187" s="6" t="s">
        <v>651</v>
      </c>
      <c r="F187" s="36">
        <v>44384</v>
      </c>
      <c r="G187" s="13">
        <v>81619.649999999994</v>
      </c>
      <c r="H187" s="6" t="s">
        <v>1831</v>
      </c>
      <c r="I187" s="6" t="s">
        <v>1831</v>
      </c>
    </row>
    <row r="188" spans="1:9" hidden="1" x14ac:dyDescent="0.2">
      <c r="A188" s="10">
        <v>54</v>
      </c>
      <c r="B188" s="6" t="s">
        <v>18</v>
      </c>
      <c r="C188" s="10" t="s">
        <v>1795</v>
      </c>
      <c r="D188" s="6" t="s">
        <v>19</v>
      </c>
      <c r="E188" s="6" t="s">
        <v>374</v>
      </c>
      <c r="F188" s="36">
        <v>44384</v>
      </c>
      <c r="G188" s="13">
        <v>81619.649999999994</v>
      </c>
      <c r="H188" s="6" t="s">
        <v>1831</v>
      </c>
      <c r="I188" s="6" t="s">
        <v>1831</v>
      </c>
    </row>
    <row r="189" spans="1:9" hidden="1" x14ac:dyDescent="0.2">
      <c r="A189" s="10">
        <v>55</v>
      </c>
      <c r="B189" s="6" t="s">
        <v>18</v>
      </c>
      <c r="C189" s="10" t="s">
        <v>1795</v>
      </c>
      <c r="D189" s="6" t="s">
        <v>19</v>
      </c>
      <c r="E189" s="6" t="s">
        <v>929</v>
      </c>
      <c r="F189" s="36">
        <v>44384</v>
      </c>
      <c r="G189" s="13">
        <v>59078.05</v>
      </c>
      <c r="H189" s="6" t="s">
        <v>1831</v>
      </c>
      <c r="I189" s="6" t="s">
        <v>1831</v>
      </c>
    </row>
    <row r="190" spans="1:9" hidden="1" x14ac:dyDescent="0.2">
      <c r="A190" s="10">
        <v>65</v>
      </c>
      <c r="B190" s="6" t="s">
        <v>18</v>
      </c>
      <c r="C190" s="10" t="s">
        <v>1795</v>
      </c>
      <c r="D190" s="6" t="s">
        <v>19</v>
      </c>
      <c r="E190" s="6" t="s">
        <v>21</v>
      </c>
      <c r="F190" s="36">
        <v>44428</v>
      </c>
      <c r="G190" s="13">
        <v>20818.47</v>
      </c>
      <c r="H190" s="6" t="s">
        <v>1831</v>
      </c>
      <c r="I190" s="6" t="s">
        <v>1831</v>
      </c>
    </row>
    <row r="191" spans="1:9" hidden="1" x14ac:dyDescent="0.2">
      <c r="A191" s="10">
        <v>66</v>
      </c>
      <c r="B191" s="6" t="s">
        <v>18</v>
      </c>
      <c r="C191" s="10" t="s">
        <v>1795</v>
      </c>
      <c r="D191" s="6" t="s">
        <v>19</v>
      </c>
      <c r="E191" s="6" t="s">
        <v>651</v>
      </c>
      <c r="F191" s="36">
        <v>44428</v>
      </c>
      <c r="G191" s="13">
        <v>14376.800000000001</v>
      </c>
      <c r="H191" s="6" t="s">
        <v>1831</v>
      </c>
      <c r="I191" s="6" t="s">
        <v>1831</v>
      </c>
    </row>
    <row r="192" spans="1:9" hidden="1" x14ac:dyDescent="0.2">
      <c r="A192" s="10">
        <v>67</v>
      </c>
      <c r="B192" s="6" t="s">
        <v>18</v>
      </c>
      <c r="C192" s="10" t="s">
        <v>1795</v>
      </c>
      <c r="D192" s="6" t="s">
        <v>19</v>
      </c>
      <c r="E192" s="6" t="s">
        <v>374</v>
      </c>
      <c r="F192" s="36">
        <v>44428</v>
      </c>
      <c r="G192" s="13">
        <v>14376.800000000001</v>
      </c>
      <c r="H192" s="6" t="s">
        <v>1831</v>
      </c>
      <c r="I192" s="6" t="s">
        <v>1831</v>
      </c>
    </row>
    <row r="193" spans="1:9" hidden="1" x14ac:dyDescent="0.2">
      <c r="A193" s="10">
        <v>68</v>
      </c>
      <c r="B193" s="6" t="s">
        <v>18</v>
      </c>
      <c r="C193" s="10" t="s">
        <v>1795</v>
      </c>
      <c r="D193" s="6" t="s">
        <v>19</v>
      </c>
      <c r="E193" s="6" t="s">
        <v>929</v>
      </c>
      <c r="F193" s="36">
        <v>44428</v>
      </c>
      <c r="G193" s="13">
        <v>10406.24</v>
      </c>
      <c r="H193" s="6" t="s">
        <v>1831</v>
      </c>
      <c r="I193" s="6" t="s">
        <v>1831</v>
      </c>
    </row>
    <row r="194" spans="1:9" hidden="1" x14ac:dyDescent="0.2">
      <c r="A194" s="10">
        <v>69</v>
      </c>
      <c r="B194" s="6" t="s">
        <v>18</v>
      </c>
      <c r="C194" s="10" t="s">
        <v>1795</v>
      </c>
      <c r="D194" s="6" t="s">
        <v>19</v>
      </c>
      <c r="E194" s="6" t="s">
        <v>21</v>
      </c>
      <c r="F194" s="36">
        <v>44428</v>
      </c>
      <c r="G194" s="13">
        <v>105361.63</v>
      </c>
      <c r="H194" s="6" t="s">
        <v>1831</v>
      </c>
      <c r="I194" s="6" t="s">
        <v>1831</v>
      </c>
    </row>
    <row r="195" spans="1:9" hidden="1" x14ac:dyDescent="0.2">
      <c r="A195" s="10">
        <v>70</v>
      </c>
      <c r="B195" s="6" t="s">
        <v>18</v>
      </c>
      <c r="C195" s="10" t="s">
        <v>1795</v>
      </c>
      <c r="D195" s="6" t="s">
        <v>19</v>
      </c>
      <c r="E195" s="6" t="s">
        <v>651</v>
      </c>
      <c r="F195" s="36">
        <v>44428</v>
      </c>
      <c r="G195" s="13">
        <v>72760.53</v>
      </c>
      <c r="H195" s="6" t="s">
        <v>1831</v>
      </c>
      <c r="I195" s="6" t="s">
        <v>1831</v>
      </c>
    </row>
    <row r="196" spans="1:9" hidden="1" x14ac:dyDescent="0.2">
      <c r="A196" s="10">
        <v>71</v>
      </c>
      <c r="B196" s="6" t="s">
        <v>18</v>
      </c>
      <c r="C196" s="10" t="s">
        <v>1795</v>
      </c>
      <c r="D196" s="6" t="s">
        <v>19</v>
      </c>
      <c r="E196" s="6" t="s">
        <v>374</v>
      </c>
      <c r="F196" s="36">
        <v>44428</v>
      </c>
      <c r="G196" s="13">
        <v>72760.53</v>
      </c>
      <c r="H196" s="6" t="s">
        <v>1831</v>
      </c>
      <c r="I196" s="6" t="s">
        <v>1831</v>
      </c>
    </row>
    <row r="197" spans="1:9" hidden="1" x14ac:dyDescent="0.2">
      <c r="A197" s="10">
        <v>72</v>
      </c>
      <c r="B197" s="6" t="s">
        <v>18</v>
      </c>
      <c r="C197" s="10" t="s">
        <v>1795</v>
      </c>
      <c r="D197" s="6" t="s">
        <v>19</v>
      </c>
      <c r="E197" s="6" t="s">
        <v>929</v>
      </c>
      <c r="F197" s="36">
        <v>44428</v>
      </c>
      <c r="G197" s="13">
        <v>52665.64</v>
      </c>
      <c r="H197" s="6" t="s">
        <v>1831</v>
      </c>
      <c r="I197" s="6" t="s">
        <v>1831</v>
      </c>
    </row>
    <row r="198" spans="1:9" hidden="1" x14ac:dyDescent="0.2">
      <c r="A198" s="10">
        <v>81</v>
      </c>
      <c r="B198" s="6" t="s">
        <v>18</v>
      </c>
      <c r="C198" s="10" t="s">
        <v>1795</v>
      </c>
      <c r="D198" s="6" t="s">
        <v>19</v>
      </c>
      <c r="E198" s="6" t="s">
        <v>21</v>
      </c>
      <c r="F198" s="36">
        <v>44459</v>
      </c>
      <c r="G198" s="13">
        <v>84265.43</v>
      </c>
      <c r="H198" s="6" t="s">
        <v>1831</v>
      </c>
      <c r="I198" s="6" t="s">
        <v>1831</v>
      </c>
    </row>
    <row r="199" spans="1:9" hidden="1" x14ac:dyDescent="0.2">
      <c r="A199" s="10">
        <v>82</v>
      </c>
      <c r="B199" s="6" t="s">
        <v>18</v>
      </c>
      <c r="C199" s="10" t="s">
        <v>1795</v>
      </c>
      <c r="D199" s="6" t="s">
        <v>19</v>
      </c>
      <c r="E199" s="6" t="s">
        <v>651</v>
      </c>
      <c r="F199" s="36">
        <v>44459</v>
      </c>
      <c r="G199" s="13">
        <v>58191.94</v>
      </c>
      <c r="H199" s="6" t="s">
        <v>1831</v>
      </c>
      <c r="I199" s="6" t="s">
        <v>1831</v>
      </c>
    </row>
    <row r="200" spans="1:9" hidden="1" x14ac:dyDescent="0.2">
      <c r="A200" s="10">
        <v>83</v>
      </c>
      <c r="B200" s="6" t="s">
        <v>18</v>
      </c>
      <c r="C200" s="10" t="s">
        <v>1795</v>
      </c>
      <c r="D200" s="6" t="s">
        <v>19</v>
      </c>
      <c r="E200" s="6" t="s">
        <v>374</v>
      </c>
      <c r="F200" s="36">
        <v>44459</v>
      </c>
      <c r="G200" s="13">
        <v>58191.94</v>
      </c>
      <c r="H200" s="6" t="s">
        <v>1831</v>
      </c>
      <c r="I200" s="6" t="s">
        <v>1831</v>
      </c>
    </row>
    <row r="201" spans="1:9" hidden="1" x14ac:dyDescent="0.2">
      <c r="A201" s="10">
        <v>84</v>
      </c>
      <c r="B201" s="6" t="s">
        <v>18</v>
      </c>
      <c r="C201" s="10" t="s">
        <v>1795</v>
      </c>
      <c r="D201" s="6" t="s">
        <v>19</v>
      </c>
      <c r="E201" s="6" t="s">
        <v>929</v>
      </c>
      <c r="F201" s="36">
        <v>44459</v>
      </c>
      <c r="G201" s="13">
        <v>42120.57</v>
      </c>
      <c r="H201" s="6" t="s">
        <v>1831</v>
      </c>
      <c r="I201" s="6" t="s">
        <v>1831</v>
      </c>
    </row>
    <row r="202" spans="1:9" hidden="1" x14ac:dyDescent="0.2">
      <c r="A202" s="10">
        <v>85</v>
      </c>
      <c r="B202" s="6" t="s">
        <v>18</v>
      </c>
      <c r="C202" s="10" t="s">
        <v>1795</v>
      </c>
      <c r="D202" s="6" t="s">
        <v>19</v>
      </c>
      <c r="E202" s="6" t="s">
        <v>21</v>
      </c>
      <c r="F202" s="36">
        <v>44459</v>
      </c>
      <c r="G202" s="13">
        <v>103909.79000000001</v>
      </c>
      <c r="H202" s="6" t="s">
        <v>1831</v>
      </c>
      <c r="I202" s="6" t="s">
        <v>1831</v>
      </c>
    </row>
    <row r="203" spans="1:9" hidden="1" x14ac:dyDescent="0.2">
      <c r="A203" s="10">
        <v>86</v>
      </c>
      <c r="B203" s="6" t="s">
        <v>18</v>
      </c>
      <c r="C203" s="10" t="s">
        <v>1795</v>
      </c>
      <c r="D203" s="6" t="s">
        <v>19</v>
      </c>
      <c r="E203" s="6" t="s">
        <v>651</v>
      </c>
      <c r="F203" s="36">
        <v>44459</v>
      </c>
      <c r="G203" s="13">
        <v>71757.929999999993</v>
      </c>
      <c r="H203" s="6" t="s">
        <v>1831</v>
      </c>
      <c r="I203" s="6" t="s">
        <v>1831</v>
      </c>
    </row>
    <row r="204" spans="1:9" hidden="1" x14ac:dyDescent="0.2">
      <c r="A204" s="10">
        <v>87</v>
      </c>
      <c r="B204" s="6" t="s">
        <v>18</v>
      </c>
      <c r="C204" s="10" t="s">
        <v>1795</v>
      </c>
      <c r="D204" s="6" t="s">
        <v>19</v>
      </c>
      <c r="E204" s="6" t="s">
        <v>374</v>
      </c>
      <c r="F204" s="36">
        <v>44459</v>
      </c>
      <c r="G204" s="13">
        <v>71757.929999999993</v>
      </c>
      <c r="H204" s="6" t="s">
        <v>1831</v>
      </c>
      <c r="I204" s="6" t="s">
        <v>1831</v>
      </c>
    </row>
    <row r="205" spans="1:9" hidden="1" x14ac:dyDescent="0.2">
      <c r="A205" s="10">
        <v>88</v>
      </c>
      <c r="B205" s="6" t="s">
        <v>18</v>
      </c>
      <c r="C205" s="10" t="s">
        <v>1795</v>
      </c>
      <c r="D205" s="6" t="s">
        <v>19</v>
      </c>
      <c r="E205" s="6" t="s">
        <v>929</v>
      </c>
      <c r="F205" s="36">
        <v>44459</v>
      </c>
      <c r="G205" s="13">
        <v>51939.93</v>
      </c>
      <c r="H205" s="6" t="s">
        <v>1831</v>
      </c>
      <c r="I205" s="6" t="s">
        <v>1831</v>
      </c>
    </row>
    <row r="206" spans="1:9" hidden="1" x14ac:dyDescent="0.2">
      <c r="A206" s="10">
        <v>97</v>
      </c>
      <c r="B206" s="6" t="s">
        <v>18</v>
      </c>
      <c r="C206" s="10" t="s">
        <v>1795</v>
      </c>
      <c r="D206" s="6" t="s">
        <v>19</v>
      </c>
      <c r="E206" s="6" t="s">
        <v>21</v>
      </c>
      <c r="F206" s="36">
        <v>44487</v>
      </c>
      <c r="G206" s="13">
        <v>3002.38</v>
      </c>
      <c r="H206" s="6" t="s">
        <v>1831</v>
      </c>
      <c r="I206" s="6" t="s">
        <v>1831</v>
      </c>
    </row>
    <row r="207" spans="1:9" hidden="1" x14ac:dyDescent="0.2">
      <c r="A207" s="10">
        <v>98</v>
      </c>
      <c r="B207" s="6" t="s">
        <v>18</v>
      </c>
      <c r="C207" s="10" t="s">
        <v>1795</v>
      </c>
      <c r="D207" s="6" t="s">
        <v>19</v>
      </c>
      <c r="E207" s="6" t="s">
        <v>651</v>
      </c>
      <c r="F207" s="36">
        <v>44487</v>
      </c>
      <c r="G207" s="13">
        <v>2073.38</v>
      </c>
      <c r="H207" s="6" t="s">
        <v>1831</v>
      </c>
      <c r="I207" s="6" t="s">
        <v>1831</v>
      </c>
    </row>
    <row r="208" spans="1:9" hidden="1" x14ac:dyDescent="0.2">
      <c r="A208" s="10">
        <v>100</v>
      </c>
      <c r="B208" s="6" t="s">
        <v>18</v>
      </c>
      <c r="C208" s="10" t="s">
        <v>1795</v>
      </c>
      <c r="D208" s="6" t="s">
        <v>19</v>
      </c>
      <c r="E208" s="6" t="s">
        <v>929</v>
      </c>
      <c r="F208" s="36">
        <v>44487</v>
      </c>
      <c r="G208" s="13">
        <v>1500.76</v>
      </c>
      <c r="H208" s="6" t="s">
        <v>1831</v>
      </c>
      <c r="I208" s="6" t="s">
        <v>1831</v>
      </c>
    </row>
    <row r="209" spans="1:9" hidden="1" x14ac:dyDescent="0.2">
      <c r="A209" s="10">
        <v>104</v>
      </c>
      <c r="B209" s="6" t="s">
        <v>18</v>
      </c>
      <c r="C209" s="10" t="s">
        <v>1795</v>
      </c>
      <c r="D209" s="6" t="s">
        <v>19</v>
      </c>
      <c r="E209" s="6" t="s">
        <v>929</v>
      </c>
      <c r="F209" s="36">
        <v>44487</v>
      </c>
      <c r="G209" s="13">
        <v>49392.13</v>
      </c>
      <c r="H209" s="6" t="s">
        <v>1831</v>
      </c>
      <c r="I209" s="6" t="s">
        <v>1831</v>
      </c>
    </row>
    <row r="210" spans="1:9" hidden="1" x14ac:dyDescent="0.2">
      <c r="A210" s="10">
        <v>115</v>
      </c>
      <c r="B210" s="6" t="s">
        <v>18</v>
      </c>
      <c r="C210" s="10" t="s">
        <v>1795</v>
      </c>
      <c r="D210" s="6" t="s">
        <v>19</v>
      </c>
      <c r="E210" s="6" t="s">
        <v>21</v>
      </c>
      <c r="F210" s="36">
        <v>44525</v>
      </c>
      <c r="G210" s="13">
        <v>93427.45</v>
      </c>
      <c r="H210" s="6" t="s">
        <v>1831</v>
      </c>
      <c r="I210" s="6" t="s">
        <v>1831</v>
      </c>
    </row>
    <row r="211" spans="1:9" hidden="1" x14ac:dyDescent="0.2">
      <c r="A211" s="10">
        <v>116</v>
      </c>
      <c r="B211" s="6" t="s">
        <v>18</v>
      </c>
      <c r="C211" s="10" t="s">
        <v>1795</v>
      </c>
      <c r="D211" s="6" t="s">
        <v>19</v>
      </c>
      <c r="E211" s="6" t="s">
        <v>651</v>
      </c>
      <c r="F211" s="36">
        <v>44525</v>
      </c>
      <c r="G211" s="13">
        <v>65519.040000000001</v>
      </c>
      <c r="H211" s="6" t="s">
        <v>1831</v>
      </c>
      <c r="I211" s="6" t="s">
        <v>1831</v>
      </c>
    </row>
    <row r="212" spans="1:9" hidden="1" x14ac:dyDescent="0.2">
      <c r="A212" s="10">
        <v>117</v>
      </c>
      <c r="B212" s="6" t="s">
        <v>18</v>
      </c>
      <c r="C212" s="10" t="s">
        <v>1795</v>
      </c>
      <c r="D212" s="6" t="s">
        <v>19</v>
      </c>
      <c r="E212" s="6" t="s">
        <v>374</v>
      </c>
      <c r="F212" s="36">
        <v>44525</v>
      </c>
      <c r="G212" s="13">
        <v>64519.040000000001</v>
      </c>
      <c r="H212" s="6" t="s">
        <v>1831</v>
      </c>
      <c r="I212" s="6" t="s">
        <v>1831</v>
      </c>
    </row>
    <row r="213" spans="1:9" hidden="1" x14ac:dyDescent="0.2">
      <c r="A213" s="10">
        <v>118</v>
      </c>
      <c r="B213" s="6" t="s">
        <v>18</v>
      </c>
      <c r="C213" s="10" t="s">
        <v>1795</v>
      </c>
      <c r="D213" s="6" t="s">
        <v>19</v>
      </c>
      <c r="E213" s="6" t="s">
        <v>929</v>
      </c>
      <c r="F213" s="36">
        <v>44525</v>
      </c>
      <c r="G213" s="13">
        <v>46700.27</v>
      </c>
      <c r="H213" s="6" t="s">
        <v>1831</v>
      </c>
      <c r="I213" s="6" t="s">
        <v>1831</v>
      </c>
    </row>
    <row r="214" spans="1:9" hidden="1" x14ac:dyDescent="0.2">
      <c r="A214" s="10">
        <v>141</v>
      </c>
      <c r="B214" s="6" t="s">
        <v>18</v>
      </c>
      <c r="C214" s="10" t="s">
        <v>1795</v>
      </c>
      <c r="D214" s="6" t="s">
        <v>19</v>
      </c>
      <c r="E214" s="6" t="s">
        <v>21</v>
      </c>
      <c r="F214" s="36">
        <v>44547</v>
      </c>
      <c r="G214" s="13">
        <v>25074.07</v>
      </c>
      <c r="H214" s="6" t="s">
        <v>1831</v>
      </c>
      <c r="I214" s="6" t="s">
        <v>1831</v>
      </c>
    </row>
    <row r="215" spans="1:9" hidden="1" x14ac:dyDescent="0.2">
      <c r="A215" s="10">
        <v>142</v>
      </c>
      <c r="B215" s="6" t="s">
        <v>18</v>
      </c>
      <c r="C215" s="10" t="s">
        <v>1795</v>
      </c>
      <c r="D215" s="6" t="s">
        <v>19</v>
      </c>
      <c r="E215" s="6" t="s">
        <v>651</v>
      </c>
      <c r="F215" s="36">
        <v>44547</v>
      </c>
      <c r="G215" s="13">
        <v>17315.63</v>
      </c>
      <c r="H215" s="6" t="s">
        <v>1831</v>
      </c>
      <c r="I215" s="6" t="s">
        <v>1831</v>
      </c>
    </row>
    <row r="216" spans="1:9" hidden="1" x14ac:dyDescent="0.2">
      <c r="A216" s="10">
        <v>143</v>
      </c>
      <c r="B216" s="6" t="s">
        <v>18</v>
      </c>
      <c r="C216" s="10" t="s">
        <v>1795</v>
      </c>
      <c r="D216" s="6" t="s">
        <v>19</v>
      </c>
      <c r="E216" s="6" t="s">
        <v>374</v>
      </c>
      <c r="F216" s="36">
        <v>44547</v>
      </c>
      <c r="G216" s="13">
        <v>17315.63</v>
      </c>
      <c r="H216" s="6" t="s">
        <v>1831</v>
      </c>
      <c r="I216" s="6" t="s">
        <v>1831</v>
      </c>
    </row>
    <row r="217" spans="1:9" hidden="1" x14ac:dyDescent="0.2">
      <c r="A217" s="10">
        <v>144</v>
      </c>
      <c r="B217" s="6" t="s">
        <v>18</v>
      </c>
      <c r="C217" s="10" t="s">
        <v>1795</v>
      </c>
      <c r="D217" s="6" t="s">
        <v>19</v>
      </c>
      <c r="E217" s="6" t="s">
        <v>929</v>
      </c>
      <c r="F217" s="36">
        <v>44547</v>
      </c>
      <c r="G217" s="13">
        <v>12533.42</v>
      </c>
      <c r="H217" s="6" t="s">
        <v>1831</v>
      </c>
      <c r="I217" s="6" t="s">
        <v>1831</v>
      </c>
    </row>
    <row r="218" spans="1:9" hidden="1" x14ac:dyDescent="0.2">
      <c r="A218" s="10">
        <v>145</v>
      </c>
      <c r="B218" s="6" t="s">
        <v>18</v>
      </c>
      <c r="C218" s="10" t="s">
        <v>1795</v>
      </c>
      <c r="D218" s="6" t="s">
        <v>19</v>
      </c>
      <c r="E218" s="6" t="s">
        <v>21</v>
      </c>
      <c r="F218" s="36">
        <v>44547</v>
      </c>
      <c r="G218" s="13">
        <v>36719.75</v>
      </c>
      <c r="H218" s="6" t="s">
        <v>1831</v>
      </c>
      <c r="I218" s="6" t="s">
        <v>1831</v>
      </c>
    </row>
    <row r="219" spans="1:9" hidden="1" x14ac:dyDescent="0.2">
      <c r="A219" s="10">
        <v>146</v>
      </c>
      <c r="B219" s="6" t="s">
        <v>18</v>
      </c>
      <c r="C219" s="10" t="s">
        <v>1795</v>
      </c>
      <c r="D219" s="6" t="s">
        <v>19</v>
      </c>
      <c r="E219" s="6" t="s">
        <v>651</v>
      </c>
      <c r="F219" s="36">
        <v>44547</v>
      </c>
      <c r="G219" s="13">
        <v>25357.89</v>
      </c>
      <c r="H219" s="6" t="s">
        <v>1831</v>
      </c>
      <c r="I219" s="6" t="s">
        <v>1831</v>
      </c>
    </row>
    <row r="220" spans="1:9" hidden="1" x14ac:dyDescent="0.2">
      <c r="A220" s="10">
        <v>147</v>
      </c>
      <c r="B220" s="6" t="s">
        <v>18</v>
      </c>
      <c r="C220" s="10" t="s">
        <v>1795</v>
      </c>
      <c r="D220" s="6" t="s">
        <v>19</v>
      </c>
      <c r="E220" s="6" t="s">
        <v>374</v>
      </c>
      <c r="F220" s="36">
        <v>44547</v>
      </c>
      <c r="G220" s="13">
        <v>25357.89</v>
      </c>
      <c r="H220" s="6" t="s">
        <v>1831</v>
      </c>
      <c r="I220" s="6" t="s">
        <v>1831</v>
      </c>
    </row>
    <row r="221" spans="1:9" hidden="1" x14ac:dyDescent="0.2">
      <c r="A221" s="10">
        <v>148</v>
      </c>
      <c r="B221" s="6" t="s">
        <v>18</v>
      </c>
      <c r="C221" s="10" t="s">
        <v>1795</v>
      </c>
      <c r="D221" s="6" t="s">
        <v>19</v>
      </c>
      <c r="E221" s="6" t="s">
        <v>929</v>
      </c>
      <c r="F221" s="36">
        <v>44547</v>
      </c>
      <c r="G221" s="13">
        <v>18354.59</v>
      </c>
      <c r="H221" s="6" t="s">
        <v>1831</v>
      </c>
      <c r="I221" s="6" t="s">
        <v>1831</v>
      </c>
    </row>
    <row r="222" spans="1:9" hidden="1" x14ac:dyDescent="0.2">
      <c r="A222" s="10">
        <v>165</v>
      </c>
      <c r="B222" s="6" t="s">
        <v>18</v>
      </c>
      <c r="C222" s="10" t="s">
        <v>1795</v>
      </c>
      <c r="D222" s="6" t="s">
        <v>19</v>
      </c>
      <c r="E222" s="6" t="s">
        <v>21</v>
      </c>
      <c r="F222" s="36">
        <v>44575</v>
      </c>
      <c r="G222" s="13">
        <v>16512.16</v>
      </c>
      <c r="H222" s="6" t="s">
        <v>1831</v>
      </c>
      <c r="I222" s="6" t="s">
        <v>1831</v>
      </c>
    </row>
    <row r="223" spans="1:9" hidden="1" x14ac:dyDescent="0.2">
      <c r="A223" s="10">
        <v>166</v>
      </c>
      <c r="B223" s="6" t="s">
        <v>18</v>
      </c>
      <c r="C223" s="10" t="s">
        <v>1795</v>
      </c>
      <c r="D223" s="6" t="s">
        <v>19</v>
      </c>
      <c r="E223" s="6" t="s">
        <v>651</v>
      </c>
      <c r="F223" s="36">
        <v>44575</v>
      </c>
      <c r="G223" s="13">
        <v>11402.95</v>
      </c>
      <c r="H223" s="6" t="s">
        <v>1831</v>
      </c>
      <c r="I223" s="6" t="s">
        <v>1831</v>
      </c>
    </row>
    <row r="224" spans="1:9" hidden="1" x14ac:dyDescent="0.2">
      <c r="A224" s="10">
        <v>167</v>
      </c>
      <c r="B224" s="6" t="s">
        <v>18</v>
      </c>
      <c r="C224" s="10" t="s">
        <v>1795</v>
      </c>
      <c r="D224" s="6" t="s">
        <v>19</v>
      </c>
      <c r="E224" s="6" t="s">
        <v>374</v>
      </c>
      <c r="F224" s="36">
        <v>44576</v>
      </c>
      <c r="G224" s="13">
        <v>11402.95</v>
      </c>
      <c r="H224" s="6" t="s">
        <v>1831</v>
      </c>
      <c r="I224" s="6" t="s">
        <v>1831</v>
      </c>
    </row>
    <row r="225" spans="1:9" hidden="1" x14ac:dyDescent="0.2">
      <c r="A225" s="10">
        <v>168</v>
      </c>
      <c r="B225" s="6" t="s">
        <v>18</v>
      </c>
      <c r="C225" s="10" t="s">
        <v>1795</v>
      </c>
      <c r="D225" s="6" t="s">
        <v>19</v>
      </c>
      <c r="E225" s="6" t="s">
        <v>929</v>
      </c>
      <c r="F225" s="36">
        <v>44576</v>
      </c>
      <c r="G225" s="13">
        <v>8253.7000000000007</v>
      </c>
      <c r="H225" s="6" t="s">
        <v>1831</v>
      </c>
      <c r="I225" s="6" t="s">
        <v>1831</v>
      </c>
    </row>
    <row r="226" spans="1:9" hidden="1" x14ac:dyDescent="0.2">
      <c r="A226" s="10">
        <v>169</v>
      </c>
      <c r="B226" s="6" t="s">
        <v>18</v>
      </c>
      <c r="C226" s="10" t="s">
        <v>1795</v>
      </c>
      <c r="D226" s="6" t="s">
        <v>19</v>
      </c>
      <c r="E226" s="6" t="s">
        <v>21</v>
      </c>
      <c r="F226" s="36">
        <v>44576</v>
      </c>
      <c r="G226" s="13">
        <v>40630.370000000003</v>
      </c>
      <c r="H226" s="6" t="s">
        <v>1831</v>
      </c>
      <c r="I226" s="6" t="s">
        <v>1831</v>
      </c>
    </row>
    <row r="227" spans="1:9" hidden="1" x14ac:dyDescent="0.2">
      <c r="A227" s="10">
        <v>170</v>
      </c>
      <c r="B227" s="6" t="s">
        <v>18</v>
      </c>
      <c r="C227" s="10" t="s">
        <v>1795</v>
      </c>
      <c r="D227" s="6" t="s">
        <v>19</v>
      </c>
      <c r="E227" s="6" t="s">
        <v>651</v>
      </c>
      <c r="F227" s="36">
        <v>44576</v>
      </c>
      <c r="G227" s="13">
        <v>28058.49</v>
      </c>
      <c r="H227" s="6" t="s">
        <v>1831</v>
      </c>
      <c r="I227" s="6" t="s">
        <v>1831</v>
      </c>
    </row>
    <row r="228" spans="1:9" hidden="1" x14ac:dyDescent="0.2">
      <c r="A228" s="10">
        <v>171</v>
      </c>
      <c r="B228" s="6" t="s">
        <v>18</v>
      </c>
      <c r="C228" s="10" t="s">
        <v>1795</v>
      </c>
      <c r="D228" s="6" t="s">
        <v>19</v>
      </c>
      <c r="E228" s="6" t="s">
        <v>374</v>
      </c>
      <c r="F228" s="36">
        <v>44576</v>
      </c>
      <c r="G228" s="13">
        <v>28058.49</v>
      </c>
      <c r="H228" s="6" t="s">
        <v>1831</v>
      </c>
      <c r="I228" s="6" t="s">
        <v>1831</v>
      </c>
    </row>
    <row r="229" spans="1:9" hidden="1" x14ac:dyDescent="0.2">
      <c r="A229" s="10">
        <v>172</v>
      </c>
      <c r="B229" s="6" t="s">
        <v>18</v>
      </c>
      <c r="C229" s="10" t="s">
        <v>1795</v>
      </c>
      <c r="D229" s="6" t="s">
        <v>19</v>
      </c>
      <c r="E229" s="6" t="s">
        <v>929</v>
      </c>
      <c r="F229" s="36">
        <v>44576</v>
      </c>
      <c r="G229" s="13">
        <v>20309.330000000002</v>
      </c>
      <c r="H229" s="6" t="s">
        <v>1831</v>
      </c>
      <c r="I229" s="6" t="s">
        <v>1831</v>
      </c>
    </row>
    <row r="230" spans="1:9" hidden="1" x14ac:dyDescent="0.2">
      <c r="A230" s="10">
        <v>199</v>
      </c>
      <c r="B230" s="6" t="s">
        <v>18</v>
      </c>
      <c r="C230" s="10" t="s">
        <v>1795</v>
      </c>
      <c r="D230" s="6" t="s">
        <v>19</v>
      </c>
      <c r="E230" s="6" t="s">
        <v>21</v>
      </c>
      <c r="F230" s="36">
        <v>44616</v>
      </c>
      <c r="G230" s="13">
        <v>56485.7</v>
      </c>
      <c r="H230" s="6" t="s">
        <v>1831</v>
      </c>
      <c r="I230" s="6" t="s">
        <v>1831</v>
      </c>
    </row>
    <row r="231" spans="1:9" hidden="1" x14ac:dyDescent="0.2">
      <c r="A231" s="10">
        <v>200</v>
      </c>
      <c r="B231" s="6" t="s">
        <v>18</v>
      </c>
      <c r="C231" s="10" t="s">
        <v>1795</v>
      </c>
      <c r="D231" s="6" t="s">
        <v>19</v>
      </c>
      <c r="E231" s="6" t="s">
        <v>651</v>
      </c>
      <c r="F231" s="36">
        <v>44616</v>
      </c>
      <c r="G231" s="13">
        <v>39007.839999999997</v>
      </c>
      <c r="H231" s="6" t="s">
        <v>1831</v>
      </c>
      <c r="I231" s="6" t="s">
        <v>1831</v>
      </c>
    </row>
    <row r="232" spans="1:9" hidden="1" x14ac:dyDescent="0.2">
      <c r="A232" s="10">
        <v>201</v>
      </c>
      <c r="B232" s="6" t="s">
        <v>18</v>
      </c>
      <c r="C232" s="10" t="s">
        <v>1795</v>
      </c>
      <c r="D232" s="6" t="s">
        <v>19</v>
      </c>
      <c r="E232" s="6" t="s">
        <v>374</v>
      </c>
      <c r="F232" s="36">
        <v>44616</v>
      </c>
      <c r="G232" s="13">
        <v>39007.839999999997</v>
      </c>
      <c r="H232" s="6" t="s">
        <v>1831</v>
      </c>
      <c r="I232" s="6" t="s">
        <v>1831</v>
      </c>
    </row>
    <row r="233" spans="1:9" hidden="1" x14ac:dyDescent="0.2">
      <c r="A233" s="10">
        <v>202</v>
      </c>
      <c r="B233" s="6" t="s">
        <v>18</v>
      </c>
      <c r="C233" s="10" t="s">
        <v>1795</v>
      </c>
      <c r="D233" s="6" t="s">
        <v>19</v>
      </c>
      <c r="E233" s="6" t="s">
        <v>929</v>
      </c>
      <c r="F233" s="36">
        <v>44616</v>
      </c>
      <c r="G233" s="13">
        <v>28234.71</v>
      </c>
      <c r="H233" s="6" t="s">
        <v>1831</v>
      </c>
      <c r="I233" s="6" t="s">
        <v>1831</v>
      </c>
    </row>
    <row r="234" spans="1:9" hidden="1" x14ac:dyDescent="0.2">
      <c r="A234" s="10">
        <v>203</v>
      </c>
      <c r="B234" s="6" t="s">
        <v>18</v>
      </c>
      <c r="C234" s="10" t="s">
        <v>1795</v>
      </c>
      <c r="D234" s="6" t="s">
        <v>19</v>
      </c>
      <c r="E234" s="6" t="s">
        <v>21</v>
      </c>
      <c r="F234" s="36">
        <v>44616</v>
      </c>
      <c r="G234" s="13">
        <v>41864.85</v>
      </c>
      <c r="H234" s="6" t="s">
        <v>1831</v>
      </c>
      <c r="I234" s="6" t="s">
        <v>1831</v>
      </c>
    </row>
    <row r="235" spans="1:9" hidden="1" x14ac:dyDescent="0.2">
      <c r="A235" s="10">
        <v>204</v>
      </c>
      <c r="B235" s="6" t="s">
        <v>18</v>
      </c>
      <c r="C235" s="10" t="s">
        <v>1795</v>
      </c>
      <c r="D235" s="6" t="s">
        <v>19</v>
      </c>
      <c r="E235" s="6" t="s">
        <v>651</v>
      </c>
      <c r="F235" s="36">
        <v>44616</v>
      </c>
      <c r="G235" s="13">
        <v>28910.99</v>
      </c>
      <c r="H235" s="6" t="s">
        <v>1831</v>
      </c>
      <c r="I235" s="6" t="s">
        <v>1831</v>
      </c>
    </row>
    <row r="236" spans="1:9" hidden="1" x14ac:dyDescent="0.2">
      <c r="A236" s="10">
        <v>205</v>
      </c>
      <c r="B236" s="6" t="s">
        <v>18</v>
      </c>
      <c r="C236" s="10" t="s">
        <v>1795</v>
      </c>
      <c r="D236" s="6" t="s">
        <v>19</v>
      </c>
      <c r="E236" s="6" t="s">
        <v>374</v>
      </c>
      <c r="F236" s="36">
        <v>44616</v>
      </c>
      <c r="G236" s="13">
        <v>28910.99</v>
      </c>
      <c r="H236" s="6" t="s">
        <v>1831</v>
      </c>
      <c r="I236" s="6" t="s">
        <v>1831</v>
      </c>
    </row>
    <row r="237" spans="1:9" hidden="1" x14ac:dyDescent="0.2">
      <c r="A237" s="10">
        <v>206</v>
      </c>
      <c r="B237" s="6" t="s">
        <v>18</v>
      </c>
      <c r="C237" s="10" t="s">
        <v>1795</v>
      </c>
      <c r="D237" s="6" t="s">
        <v>19</v>
      </c>
      <c r="E237" s="6" t="s">
        <v>929</v>
      </c>
      <c r="F237" s="36">
        <v>44616</v>
      </c>
      <c r="G237" s="13">
        <v>20926.39</v>
      </c>
      <c r="H237" s="6" t="s">
        <v>1831</v>
      </c>
      <c r="I237" s="6" t="s">
        <v>1831</v>
      </c>
    </row>
    <row r="238" spans="1:9" hidden="1" x14ac:dyDescent="0.2">
      <c r="A238" s="10">
        <v>224</v>
      </c>
      <c r="B238" s="6" t="s">
        <v>18</v>
      </c>
      <c r="C238" s="10" t="s">
        <v>1795</v>
      </c>
      <c r="D238" s="6" t="s">
        <v>19</v>
      </c>
      <c r="E238" s="6" t="s">
        <v>21</v>
      </c>
      <c r="F238" s="36">
        <v>44631</v>
      </c>
      <c r="G238" s="13">
        <v>74203.17</v>
      </c>
      <c r="H238" s="6" t="s">
        <v>1831</v>
      </c>
      <c r="I238" s="6" t="s">
        <v>1831</v>
      </c>
    </row>
    <row r="239" spans="1:9" hidden="1" x14ac:dyDescent="0.2">
      <c r="A239" s="10">
        <v>225</v>
      </c>
      <c r="B239" s="6" t="s">
        <v>18</v>
      </c>
      <c r="C239" s="10" t="s">
        <v>1795</v>
      </c>
      <c r="D239" s="6" t="s">
        <v>19</v>
      </c>
      <c r="E239" s="6" t="s">
        <v>651</v>
      </c>
      <c r="F239" s="36">
        <v>44631</v>
      </c>
      <c r="G239" s="13">
        <v>51243.16</v>
      </c>
      <c r="H239" s="6" t="s">
        <v>1831</v>
      </c>
      <c r="I239" s="6" t="s">
        <v>1831</v>
      </c>
    </row>
    <row r="240" spans="1:9" hidden="1" x14ac:dyDescent="0.2">
      <c r="A240" s="10">
        <v>226</v>
      </c>
      <c r="B240" s="6" t="s">
        <v>18</v>
      </c>
      <c r="C240" s="10" t="s">
        <v>1795</v>
      </c>
      <c r="D240" s="6" t="s">
        <v>19</v>
      </c>
      <c r="E240" s="6" t="s">
        <v>374</v>
      </c>
      <c r="F240" s="36">
        <v>44631</v>
      </c>
      <c r="G240" s="13">
        <v>51243.16</v>
      </c>
      <c r="H240" s="6" t="s">
        <v>1831</v>
      </c>
      <c r="I240" s="6" t="s">
        <v>1831</v>
      </c>
    </row>
    <row r="241" spans="1:9" hidden="1" x14ac:dyDescent="0.2">
      <c r="A241" s="10">
        <v>227</v>
      </c>
      <c r="B241" s="6" t="s">
        <v>18</v>
      </c>
      <c r="C241" s="10" t="s">
        <v>1795</v>
      </c>
      <c r="D241" s="6" t="s">
        <v>19</v>
      </c>
      <c r="E241" s="6" t="s">
        <v>929</v>
      </c>
      <c r="F241" s="36">
        <v>44631</v>
      </c>
      <c r="G241" s="13">
        <v>37090.9</v>
      </c>
      <c r="H241" s="6" t="s">
        <v>1831</v>
      </c>
      <c r="I241" s="6" t="s">
        <v>1831</v>
      </c>
    </row>
    <row r="242" spans="1:9" hidden="1" x14ac:dyDescent="0.2">
      <c r="A242" s="10">
        <v>228</v>
      </c>
      <c r="B242" s="6" t="s">
        <v>18</v>
      </c>
      <c r="C242" s="10" t="s">
        <v>1795</v>
      </c>
      <c r="D242" s="6" t="s">
        <v>19</v>
      </c>
      <c r="E242" s="6" t="s">
        <v>21</v>
      </c>
      <c r="F242" s="36">
        <v>44631</v>
      </c>
      <c r="G242" s="13">
        <v>41479.46</v>
      </c>
      <c r="H242" s="6" t="s">
        <v>1831</v>
      </c>
      <c r="I242" s="6" t="s">
        <v>1831</v>
      </c>
    </row>
    <row r="243" spans="1:9" hidden="1" x14ac:dyDescent="0.2">
      <c r="A243" s="10">
        <v>229</v>
      </c>
      <c r="B243" s="6" t="s">
        <v>18</v>
      </c>
      <c r="C243" s="10" t="s">
        <v>1795</v>
      </c>
      <c r="D243" s="6" t="s">
        <v>19</v>
      </c>
      <c r="E243" s="6" t="s">
        <v>651</v>
      </c>
      <c r="F243" s="36">
        <v>44631</v>
      </c>
      <c r="G243" s="13">
        <v>28644.85</v>
      </c>
      <c r="H243" s="6" t="s">
        <v>1831</v>
      </c>
      <c r="I243" s="6" t="s">
        <v>1831</v>
      </c>
    </row>
    <row r="244" spans="1:9" hidden="1" x14ac:dyDescent="0.2">
      <c r="A244" s="10">
        <v>230</v>
      </c>
      <c r="B244" s="6" t="s">
        <v>18</v>
      </c>
      <c r="C244" s="10" t="s">
        <v>1795</v>
      </c>
      <c r="D244" s="6" t="s">
        <v>19</v>
      </c>
      <c r="E244" s="6" t="s">
        <v>374</v>
      </c>
      <c r="F244" s="36">
        <v>44631</v>
      </c>
      <c r="G244" s="13">
        <v>28644.850000000002</v>
      </c>
      <c r="H244" s="6" t="s">
        <v>1831</v>
      </c>
      <c r="I244" s="6" t="s">
        <v>1831</v>
      </c>
    </row>
    <row r="245" spans="1:9" hidden="1" x14ac:dyDescent="0.2">
      <c r="A245" s="10">
        <v>231</v>
      </c>
      <c r="B245" s="6" t="s">
        <v>18</v>
      </c>
      <c r="C245" s="10" t="s">
        <v>1795</v>
      </c>
      <c r="D245" s="6" t="s">
        <v>19</v>
      </c>
      <c r="E245" s="6" t="s">
        <v>929</v>
      </c>
      <c r="F245" s="36">
        <v>44631</v>
      </c>
      <c r="G245" s="13">
        <v>20733.759999999998</v>
      </c>
      <c r="H245" s="6" t="s">
        <v>1831</v>
      </c>
      <c r="I245" s="6" t="s">
        <v>1831</v>
      </c>
    </row>
    <row r="246" spans="1:9" hidden="1" x14ac:dyDescent="0.2">
      <c r="A246" s="10">
        <v>264</v>
      </c>
      <c r="B246" s="6" t="s">
        <v>18</v>
      </c>
      <c r="C246" s="10" t="s">
        <v>1795</v>
      </c>
      <c r="D246" s="6" t="s">
        <v>19</v>
      </c>
      <c r="E246" s="6" t="s">
        <v>21</v>
      </c>
      <c r="F246" s="36">
        <v>44677</v>
      </c>
      <c r="G246" s="13">
        <v>47461.2</v>
      </c>
      <c r="H246" s="6" t="s">
        <v>1831</v>
      </c>
      <c r="I246" s="6" t="s">
        <v>1831</v>
      </c>
    </row>
    <row r="247" spans="1:9" hidden="1" x14ac:dyDescent="0.2">
      <c r="A247" s="10">
        <v>265</v>
      </c>
      <c r="B247" s="6" t="s">
        <v>18</v>
      </c>
      <c r="C247" s="10" t="s">
        <v>1795</v>
      </c>
      <c r="D247" s="6" t="s">
        <v>19</v>
      </c>
      <c r="E247" s="6" t="s">
        <v>651</v>
      </c>
      <c r="F247" s="36">
        <v>44677</v>
      </c>
      <c r="G247" s="13">
        <v>32775.71</v>
      </c>
      <c r="H247" s="6" t="s">
        <v>1831</v>
      </c>
      <c r="I247" s="6" t="s">
        <v>1831</v>
      </c>
    </row>
    <row r="248" spans="1:9" hidden="1" x14ac:dyDescent="0.2">
      <c r="A248" s="10">
        <v>266</v>
      </c>
      <c r="B248" s="6" t="s">
        <v>18</v>
      </c>
      <c r="C248" s="10" t="s">
        <v>1795</v>
      </c>
      <c r="D248" s="6" t="s">
        <v>19</v>
      </c>
      <c r="E248" s="6" t="s">
        <v>374</v>
      </c>
      <c r="F248" s="36">
        <v>44677</v>
      </c>
      <c r="G248" s="13">
        <v>32775.71</v>
      </c>
      <c r="H248" s="6" t="s">
        <v>1831</v>
      </c>
      <c r="I248" s="6" t="s">
        <v>1831</v>
      </c>
    </row>
    <row r="249" spans="1:9" hidden="1" x14ac:dyDescent="0.2">
      <c r="A249" s="10">
        <v>267</v>
      </c>
      <c r="B249" s="6" t="s">
        <v>18</v>
      </c>
      <c r="C249" s="10" t="s">
        <v>1795</v>
      </c>
      <c r="D249" s="6" t="s">
        <v>19</v>
      </c>
      <c r="E249" s="6" t="s">
        <v>929</v>
      </c>
      <c r="F249" s="36">
        <v>44677</v>
      </c>
      <c r="G249" s="13">
        <v>23723.760000000002</v>
      </c>
      <c r="H249" s="6" t="s">
        <v>1831</v>
      </c>
      <c r="I249" s="6" t="s">
        <v>1831</v>
      </c>
    </row>
    <row r="250" spans="1:9" hidden="1" x14ac:dyDescent="0.2">
      <c r="A250" s="10">
        <v>268</v>
      </c>
      <c r="B250" s="6" t="s">
        <v>18</v>
      </c>
      <c r="C250" s="10" t="s">
        <v>1795</v>
      </c>
      <c r="D250" s="6" t="s">
        <v>19</v>
      </c>
      <c r="E250" s="6" t="s">
        <v>21</v>
      </c>
      <c r="F250" s="36">
        <v>44677</v>
      </c>
      <c r="G250" s="13">
        <v>71348.56</v>
      </c>
      <c r="H250" s="6" t="s">
        <v>1831</v>
      </c>
      <c r="I250" s="6" t="s">
        <v>1831</v>
      </c>
    </row>
    <row r="251" spans="1:9" hidden="1" x14ac:dyDescent="0.2">
      <c r="A251" s="10">
        <v>269</v>
      </c>
      <c r="B251" s="6" t="s">
        <v>18</v>
      </c>
      <c r="C251" s="10" t="s">
        <v>1795</v>
      </c>
      <c r="D251" s="6" t="s">
        <v>19</v>
      </c>
      <c r="E251" s="6" t="s">
        <v>651</v>
      </c>
      <c r="F251" s="36">
        <v>44677</v>
      </c>
      <c r="G251" s="13">
        <v>49271.82</v>
      </c>
      <c r="H251" s="6" t="s">
        <v>1831</v>
      </c>
      <c r="I251" s="6" t="s">
        <v>1831</v>
      </c>
    </row>
    <row r="252" spans="1:9" hidden="1" x14ac:dyDescent="0.2">
      <c r="A252" s="10">
        <v>270</v>
      </c>
      <c r="B252" s="6" t="s">
        <v>18</v>
      </c>
      <c r="C252" s="10" t="s">
        <v>1795</v>
      </c>
      <c r="D252" s="6" t="s">
        <v>19</v>
      </c>
      <c r="E252" s="6" t="s">
        <v>374</v>
      </c>
      <c r="F252" s="36">
        <v>44677</v>
      </c>
      <c r="G252" s="13">
        <v>49271.82</v>
      </c>
      <c r="H252" s="6" t="s">
        <v>1831</v>
      </c>
      <c r="I252" s="6" t="s">
        <v>1831</v>
      </c>
    </row>
    <row r="253" spans="1:9" hidden="1" x14ac:dyDescent="0.2">
      <c r="A253" s="10">
        <v>271</v>
      </c>
      <c r="B253" s="6" t="s">
        <v>18</v>
      </c>
      <c r="C253" s="10" t="s">
        <v>1795</v>
      </c>
      <c r="D253" s="6" t="s">
        <v>19</v>
      </c>
      <c r="E253" s="6" t="s">
        <v>929</v>
      </c>
      <c r="F253" s="36">
        <v>44677</v>
      </c>
      <c r="G253" s="13">
        <v>35664</v>
      </c>
      <c r="H253" s="6" t="s">
        <v>1831</v>
      </c>
      <c r="I253" s="6" t="s">
        <v>1831</v>
      </c>
    </row>
    <row r="254" spans="1:9" hidden="1" x14ac:dyDescent="0.2">
      <c r="A254" s="10">
        <v>6049</v>
      </c>
      <c r="B254" s="6" t="s">
        <v>100</v>
      </c>
      <c r="C254" s="10" t="s">
        <v>1823</v>
      </c>
      <c r="D254" s="6" t="s">
        <v>101</v>
      </c>
      <c r="E254" s="6" t="s">
        <v>1222</v>
      </c>
      <c r="F254" s="36">
        <v>44260</v>
      </c>
      <c r="G254" s="13">
        <v>29354.55</v>
      </c>
      <c r="H254" s="6" t="s">
        <v>1831</v>
      </c>
      <c r="I254" s="6" t="s">
        <v>1831</v>
      </c>
    </row>
    <row r="255" spans="1:9" hidden="1" x14ac:dyDescent="0.2">
      <c r="A255" s="10">
        <v>6048</v>
      </c>
      <c r="B255" s="6" t="s">
        <v>100</v>
      </c>
      <c r="C255" s="10" t="s">
        <v>1823</v>
      </c>
      <c r="D255" s="6" t="s">
        <v>101</v>
      </c>
      <c r="E255" s="6" t="s">
        <v>1222</v>
      </c>
      <c r="F255" s="36">
        <v>44260</v>
      </c>
      <c r="G255" s="13">
        <v>3039469.55</v>
      </c>
      <c r="H255" s="6" t="s">
        <v>1831</v>
      </c>
      <c r="I255" s="6" t="s">
        <v>1831</v>
      </c>
    </row>
    <row r="256" spans="1:9" hidden="1" x14ac:dyDescent="0.2">
      <c r="A256" s="10">
        <v>6047</v>
      </c>
      <c r="B256" s="6" t="s">
        <v>100</v>
      </c>
      <c r="C256" s="10" t="s">
        <v>1823</v>
      </c>
      <c r="D256" s="6" t="s">
        <v>101</v>
      </c>
      <c r="E256" s="6" t="s">
        <v>1222</v>
      </c>
      <c r="F256" s="36">
        <v>44260</v>
      </c>
      <c r="G256" s="13">
        <v>703877.15</v>
      </c>
      <c r="H256" s="6" t="s">
        <v>1831</v>
      </c>
      <c r="I256" s="6" t="s">
        <v>1831</v>
      </c>
    </row>
    <row r="257" spans="1:10" ht="12.75" x14ac:dyDescent="0.2">
      <c r="A257" s="38">
        <v>1</v>
      </c>
      <c r="B257" s="6" t="s">
        <v>1828</v>
      </c>
      <c r="C257" s="10" t="s">
        <v>1829</v>
      </c>
      <c r="D257" s="6" t="s">
        <v>54</v>
      </c>
      <c r="E257" s="6" t="s">
        <v>929</v>
      </c>
      <c r="F257" s="36">
        <v>44319</v>
      </c>
      <c r="G257" s="11">
        <v>3690.29</v>
      </c>
      <c r="H257" s="6" t="s">
        <v>1831</v>
      </c>
      <c r="I257" s="39" t="s">
        <v>1837</v>
      </c>
      <c r="J257" s="40" t="s">
        <v>1841</v>
      </c>
    </row>
    <row r="258" spans="1:10" ht="12.75" x14ac:dyDescent="0.2">
      <c r="A258" s="38">
        <v>2</v>
      </c>
      <c r="B258" s="6" t="s">
        <v>1828</v>
      </c>
      <c r="C258" s="10" t="s">
        <v>1829</v>
      </c>
      <c r="D258" s="6" t="s">
        <v>54</v>
      </c>
      <c r="E258" s="6" t="s">
        <v>929</v>
      </c>
      <c r="F258" s="36">
        <v>44354</v>
      </c>
      <c r="G258" s="11">
        <v>3594.17</v>
      </c>
      <c r="H258" s="6" t="s">
        <v>1831</v>
      </c>
      <c r="I258" s="39" t="s">
        <v>1837</v>
      </c>
      <c r="J258" s="40" t="s">
        <v>1841</v>
      </c>
    </row>
    <row r="259" spans="1:10" ht="12.75" x14ac:dyDescent="0.2">
      <c r="A259" s="38">
        <v>3</v>
      </c>
      <c r="B259" s="6" t="s">
        <v>1828</v>
      </c>
      <c r="C259" s="10" t="s">
        <v>1829</v>
      </c>
      <c r="D259" s="6" t="s">
        <v>54</v>
      </c>
      <c r="E259" s="6" t="s">
        <v>929</v>
      </c>
      <c r="F259" s="36">
        <v>44384</v>
      </c>
      <c r="G259" s="11">
        <v>3594.17</v>
      </c>
      <c r="H259" s="6" t="s">
        <v>1831</v>
      </c>
      <c r="I259" s="39" t="s">
        <v>1837</v>
      </c>
      <c r="J259" s="40" t="s">
        <v>1841</v>
      </c>
    </row>
    <row r="260" spans="1:10" ht="12.75" x14ac:dyDescent="0.2">
      <c r="A260" s="38">
        <v>4</v>
      </c>
      <c r="B260" s="6" t="s">
        <v>1828</v>
      </c>
      <c r="C260" s="10" t="s">
        <v>1829</v>
      </c>
      <c r="D260" s="6" t="s">
        <v>54</v>
      </c>
      <c r="E260" s="6" t="s">
        <v>929</v>
      </c>
      <c r="F260" s="36">
        <v>44413</v>
      </c>
      <c r="G260" s="11">
        <v>3594.17</v>
      </c>
      <c r="H260" s="6" t="s">
        <v>1831</v>
      </c>
      <c r="I260" s="39" t="s">
        <v>1837</v>
      </c>
      <c r="J260" s="40" t="s">
        <v>1841</v>
      </c>
    </row>
    <row r="261" spans="1:10" ht="12.75" x14ac:dyDescent="0.2">
      <c r="A261" s="38">
        <v>5</v>
      </c>
      <c r="B261" s="6" t="s">
        <v>1828</v>
      </c>
      <c r="C261" s="10" t="s">
        <v>1829</v>
      </c>
      <c r="D261" s="6" t="s">
        <v>54</v>
      </c>
      <c r="E261" s="6" t="s">
        <v>929</v>
      </c>
      <c r="F261" s="36">
        <v>44445</v>
      </c>
      <c r="G261" s="11">
        <v>3594.17</v>
      </c>
      <c r="H261" s="6" t="s">
        <v>1831</v>
      </c>
      <c r="I261" s="39" t="s">
        <v>1837</v>
      </c>
      <c r="J261" s="40" t="s">
        <v>1841</v>
      </c>
    </row>
    <row r="262" spans="1:10" ht="12.75" x14ac:dyDescent="0.2">
      <c r="A262" s="38">
        <v>6</v>
      </c>
      <c r="B262" s="6" t="s">
        <v>1828</v>
      </c>
      <c r="C262" s="10" t="s">
        <v>1829</v>
      </c>
      <c r="D262" s="6" t="s">
        <v>54</v>
      </c>
      <c r="E262" s="6" t="s">
        <v>929</v>
      </c>
      <c r="F262" s="36">
        <v>44473</v>
      </c>
      <c r="G262" s="11">
        <v>3594.17</v>
      </c>
      <c r="H262" s="6" t="s">
        <v>1831</v>
      </c>
      <c r="I262" s="39" t="s">
        <v>1837</v>
      </c>
      <c r="J262" s="40" t="s">
        <v>1841</v>
      </c>
    </row>
    <row r="263" spans="1:10" ht="12.75" x14ac:dyDescent="0.2">
      <c r="A263" s="38">
        <v>7</v>
      </c>
      <c r="B263" s="6" t="s">
        <v>1828</v>
      </c>
      <c r="C263" s="10" t="s">
        <v>1829</v>
      </c>
      <c r="D263" s="6" t="s">
        <v>54</v>
      </c>
      <c r="E263" s="6" t="s">
        <v>929</v>
      </c>
      <c r="F263" s="36">
        <v>44508</v>
      </c>
      <c r="G263" s="11">
        <v>3594.17</v>
      </c>
      <c r="H263" s="6" t="s">
        <v>1831</v>
      </c>
      <c r="I263" s="39" t="s">
        <v>1837</v>
      </c>
      <c r="J263" s="40" t="s">
        <v>1841</v>
      </c>
    </row>
    <row r="264" spans="1:10" ht="12.75" x14ac:dyDescent="0.2">
      <c r="A264" s="38">
        <v>8</v>
      </c>
      <c r="B264" s="6" t="s">
        <v>1828</v>
      </c>
      <c r="C264" s="10" t="s">
        <v>1829</v>
      </c>
      <c r="D264" s="6" t="s">
        <v>54</v>
      </c>
      <c r="E264" s="6" t="s">
        <v>929</v>
      </c>
      <c r="F264" s="36">
        <v>44536</v>
      </c>
      <c r="G264" s="11">
        <v>3594.17</v>
      </c>
      <c r="H264" s="6" t="s">
        <v>1831</v>
      </c>
      <c r="I264" s="39" t="s">
        <v>1837</v>
      </c>
      <c r="J264" s="40" t="s">
        <v>1841</v>
      </c>
    </row>
    <row r="265" spans="1:10" ht="12.75" x14ac:dyDescent="0.2">
      <c r="A265" s="38">
        <v>9</v>
      </c>
      <c r="B265" s="6" t="s">
        <v>1828</v>
      </c>
      <c r="C265" s="10" t="s">
        <v>1829</v>
      </c>
      <c r="D265" s="6" t="s">
        <v>54</v>
      </c>
      <c r="E265" s="6" t="s">
        <v>929</v>
      </c>
      <c r="F265" s="36">
        <v>44571</v>
      </c>
      <c r="G265" s="11">
        <v>3594.17</v>
      </c>
      <c r="H265" s="6" t="s">
        <v>1831</v>
      </c>
      <c r="I265" s="39" t="s">
        <v>1837</v>
      </c>
      <c r="J265" s="40" t="s">
        <v>1841</v>
      </c>
    </row>
    <row r="266" spans="1:10" ht="12.75" x14ac:dyDescent="0.2">
      <c r="A266" s="38">
        <v>10</v>
      </c>
      <c r="B266" s="6" t="s">
        <v>1828</v>
      </c>
      <c r="C266" s="10" t="s">
        <v>1829</v>
      </c>
      <c r="D266" s="6" t="s">
        <v>54</v>
      </c>
      <c r="E266" s="6" t="s">
        <v>929</v>
      </c>
      <c r="F266" s="36">
        <v>44599</v>
      </c>
      <c r="G266" s="11">
        <v>3594.17</v>
      </c>
      <c r="H266" s="6" t="s">
        <v>1831</v>
      </c>
      <c r="I266" s="39" t="s">
        <v>1837</v>
      </c>
      <c r="J266" s="40" t="s">
        <v>1841</v>
      </c>
    </row>
    <row r="267" spans="1:10" ht="12.75" x14ac:dyDescent="0.2">
      <c r="A267" s="38">
        <v>11</v>
      </c>
      <c r="B267" s="6" t="s">
        <v>1828</v>
      </c>
      <c r="C267" s="10" t="s">
        <v>1829</v>
      </c>
      <c r="D267" s="6" t="s">
        <v>54</v>
      </c>
      <c r="E267" s="6" t="s">
        <v>929</v>
      </c>
      <c r="F267" s="36">
        <v>44627</v>
      </c>
      <c r="G267" s="11">
        <v>3594.17</v>
      </c>
      <c r="H267" s="6" t="s">
        <v>1831</v>
      </c>
      <c r="I267" s="39" t="s">
        <v>1837</v>
      </c>
      <c r="J267" s="40" t="s">
        <v>1841</v>
      </c>
    </row>
    <row r="268" spans="1:10" ht="12.75" x14ac:dyDescent="0.2">
      <c r="A268" s="38">
        <v>12</v>
      </c>
      <c r="B268" s="6" t="s">
        <v>1828</v>
      </c>
      <c r="C268" s="10" t="s">
        <v>1829</v>
      </c>
      <c r="D268" s="6" t="s">
        <v>54</v>
      </c>
      <c r="E268" s="6" t="s">
        <v>929</v>
      </c>
      <c r="F268" s="36">
        <v>44655</v>
      </c>
      <c r="G268" s="11">
        <v>4128.08</v>
      </c>
      <c r="H268" s="6" t="s">
        <v>1831</v>
      </c>
      <c r="I268" s="39" t="s">
        <v>1837</v>
      </c>
      <c r="J268" s="40" t="s">
        <v>1841</v>
      </c>
    </row>
    <row r="269" spans="1:10" ht="12.75" x14ac:dyDescent="0.2">
      <c r="A269" s="38">
        <v>13</v>
      </c>
      <c r="B269" s="6" t="s">
        <v>1828</v>
      </c>
      <c r="C269" s="10" t="s">
        <v>1829</v>
      </c>
      <c r="D269" s="6" t="s">
        <v>54</v>
      </c>
      <c r="E269" s="6" t="s">
        <v>929</v>
      </c>
      <c r="F269" s="36">
        <v>44683</v>
      </c>
      <c r="G269" s="11">
        <v>4128.08</v>
      </c>
      <c r="H269" s="6" t="s">
        <v>1831</v>
      </c>
      <c r="I269" s="39" t="s">
        <v>1837</v>
      </c>
      <c r="J269" s="40" t="s">
        <v>1841</v>
      </c>
    </row>
    <row r="270" spans="1:10" ht="12.75" x14ac:dyDescent="0.2">
      <c r="A270" s="38">
        <v>14</v>
      </c>
      <c r="B270" s="6" t="s">
        <v>1828</v>
      </c>
      <c r="C270" s="10" t="s">
        <v>1829</v>
      </c>
      <c r="D270" s="6" t="s">
        <v>54</v>
      </c>
      <c r="E270" s="6" t="s">
        <v>929</v>
      </c>
      <c r="F270" s="36">
        <v>44718</v>
      </c>
      <c r="G270" s="11">
        <v>4128.08</v>
      </c>
      <c r="H270" s="6" t="s">
        <v>1831</v>
      </c>
      <c r="I270" s="39" t="s">
        <v>1837</v>
      </c>
      <c r="J270" s="40" t="s">
        <v>1841</v>
      </c>
    </row>
    <row r="271" spans="1:10" ht="12.75" x14ac:dyDescent="0.2">
      <c r="A271" s="38">
        <v>15</v>
      </c>
      <c r="B271" s="6" t="s">
        <v>1828</v>
      </c>
      <c r="C271" s="10" t="s">
        <v>1829</v>
      </c>
      <c r="D271" s="6" t="s">
        <v>54</v>
      </c>
      <c r="E271" s="6" t="s">
        <v>929</v>
      </c>
      <c r="F271" s="36">
        <v>44747</v>
      </c>
      <c r="G271" s="11">
        <v>4128.08</v>
      </c>
      <c r="H271" s="6" t="s">
        <v>1831</v>
      </c>
      <c r="I271" s="39" t="s">
        <v>1837</v>
      </c>
      <c r="J271" s="40" t="s">
        <v>1841</v>
      </c>
    </row>
    <row r="272" spans="1:10" ht="12.75" x14ac:dyDescent="0.2">
      <c r="A272" s="38">
        <v>16</v>
      </c>
      <c r="B272" s="6" t="s">
        <v>1828</v>
      </c>
      <c r="C272" s="10" t="s">
        <v>1829</v>
      </c>
      <c r="D272" s="6" t="s">
        <v>54</v>
      </c>
      <c r="E272" s="6" t="s">
        <v>929</v>
      </c>
      <c r="F272" s="36">
        <v>44774</v>
      </c>
      <c r="G272" s="11">
        <v>4128.08</v>
      </c>
      <c r="H272" s="6" t="s">
        <v>1831</v>
      </c>
      <c r="I272" s="39" t="s">
        <v>1837</v>
      </c>
      <c r="J272" s="40" t="s">
        <v>1841</v>
      </c>
    </row>
    <row r="273" spans="1:10" ht="12.75" x14ac:dyDescent="0.2">
      <c r="A273" s="38">
        <v>17</v>
      </c>
      <c r="B273" s="6" t="s">
        <v>1828</v>
      </c>
      <c r="C273" s="10" t="s">
        <v>1829</v>
      </c>
      <c r="D273" s="6" t="s">
        <v>54</v>
      </c>
      <c r="E273" s="6" t="s">
        <v>929</v>
      </c>
      <c r="F273" s="36">
        <v>44809</v>
      </c>
      <c r="G273" s="11">
        <v>4128.08</v>
      </c>
      <c r="H273" s="6" t="s">
        <v>1831</v>
      </c>
      <c r="I273" s="39" t="s">
        <v>1837</v>
      </c>
      <c r="J273" s="40" t="s">
        <v>1841</v>
      </c>
    </row>
    <row r="274" spans="1:10" ht="12.75" x14ac:dyDescent="0.2">
      <c r="A274" s="38">
        <v>1</v>
      </c>
      <c r="B274" s="6" t="s">
        <v>1828</v>
      </c>
      <c r="C274" s="10" t="s">
        <v>1829</v>
      </c>
      <c r="D274" s="6" t="s">
        <v>54</v>
      </c>
      <c r="E274" s="6" t="s">
        <v>651</v>
      </c>
      <c r="F274" s="36">
        <v>44319</v>
      </c>
      <c r="G274" s="11">
        <v>4919.6899999999996</v>
      </c>
      <c r="H274" s="6" t="s">
        <v>1831</v>
      </c>
      <c r="I274" s="39" t="s">
        <v>1837</v>
      </c>
      <c r="J274" s="40" t="s">
        <v>1841</v>
      </c>
    </row>
    <row r="275" spans="1:10" ht="12.75" x14ac:dyDescent="0.2">
      <c r="A275" s="38">
        <v>2</v>
      </c>
      <c r="B275" s="6" t="s">
        <v>1828</v>
      </c>
      <c r="C275" s="10" t="s">
        <v>1829</v>
      </c>
      <c r="D275" s="6" t="s">
        <v>54</v>
      </c>
      <c r="E275" s="6" t="s">
        <v>651</v>
      </c>
      <c r="F275" s="36">
        <v>44348</v>
      </c>
      <c r="G275" s="11">
        <v>4791.55</v>
      </c>
      <c r="H275" s="6" t="s">
        <v>1831</v>
      </c>
      <c r="I275" s="39" t="s">
        <v>1837</v>
      </c>
      <c r="J275" s="40" t="s">
        <v>1841</v>
      </c>
    </row>
    <row r="276" spans="1:10" ht="12.75" x14ac:dyDescent="0.2">
      <c r="A276" s="38">
        <v>3</v>
      </c>
      <c r="B276" s="6" t="s">
        <v>1828</v>
      </c>
      <c r="C276" s="10" t="s">
        <v>1829</v>
      </c>
      <c r="D276" s="6" t="s">
        <v>54</v>
      </c>
      <c r="E276" s="6" t="s">
        <v>651</v>
      </c>
      <c r="F276" s="36">
        <v>44382</v>
      </c>
      <c r="G276" s="11">
        <v>4791.55</v>
      </c>
      <c r="H276" s="6" t="s">
        <v>1831</v>
      </c>
      <c r="I276" s="39" t="s">
        <v>1837</v>
      </c>
      <c r="J276" s="40" t="s">
        <v>1841</v>
      </c>
    </row>
    <row r="277" spans="1:10" ht="12.75" x14ac:dyDescent="0.2">
      <c r="A277" s="38">
        <v>4</v>
      </c>
      <c r="B277" s="6" t="s">
        <v>1828</v>
      </c>
      <c r="C277" s="10" t="s">
        <v>1829</v>
      </c>
      <c r="D277" s="6" t="s">
        <v>54</v>
      </c>
      <c r="E277" s="6" t="s">
        <v>651</v>
      </c>
      <c r="F277" s="36">
        <v>44406</v>
      </c>
      <c r="G277" s="11">
        <v>4791.55</v>
      </c>
      <c r="H277" s="6" t="s">
        <v>1831</v>
      </c>
      <c r="I277" s="39" t="s">
        <v>1837</v>
      </c>
      <c r="J277" s="40" t="s">
        <v>1841</v>
      </c>
    </row>
    <row r="278" spans="1:10" ht="12.75" x14ac:dyDescent="0.2">
      <c r="A278" s="38">
        <v>5</v>
      </c>
      <c r="B278" s="6" t="s">
        <v>1828</v>
      </c>
      <c r="C278" s="10" t="s">
        <v>1829</v>
      </c>
      <c r="D278" s="6" t="s">
        <v>54</v>
      </c>
      <c r="E278" s="6" t="s">
        <v>651</v>
      </c>
      <c r="F278" s="36">
        <v>44445</v>
      </c>
      <c r="G278" s="11">
        <v>4791.55</v>
      </c>
      <c r="H278" s="6" t="s">
        <v>1831</v>
      </c>
      <c r="I278" s="39" t="s">
        <v>1837</v>
      </c>
      <c r="J278" s="40" t="s">
        <v>1841</v>
      </c>
    </row>
    <row r="279" spans="1:10" ht="12.75" x14ac:dyDescent="0.2">
      <c r="A279" s="38">
        <v>6</v>
      </c>
      <c r="B279" s="6" t="s">
        <v>1828</v>
      </c>
      <c r="C279" s="10" t="s">
        <v>1829</v>
      </c>
      <c r="D279" s="6" t="s">
        <v>54</v>
      </c>
      <c r="E279" s="6" t="s">
        <v>651</v>
      </c>
      <c r="F279" s="36">
        <v>44473</v>
      </c>
      <c r="G279" s="11">
        <v>4791.55</v>
      </c>
      <c r="H279" s="6" t="s">
        <v>1831</v>
      </c>
      <c r="I279" s="39" t="s">
        <v>1837</v>
      </c>
      <c r="J279" s="40" t="s">
        <v>1841</v>
      </c>
    </row>
    <row r="280" spans="1:10" ht="12.75" x14ac:dyDescent="0.2">
      <c r="A280" s="38">
        <v>7</v>
      </c>
      <c r="B280" s="6" t="s">
        <v>1828</v>
      </c>
      <c r="C280" s="10" t="s">
        <v>1829</v>
      </c>
      <c r="D280" s="6" t="s">
        <v>54</v>
      </c>
      <c r="E280" s="6" t="s">
        <v>651</v>
      </c>
      <c r="F280" s="36">
        <v>44505</v>
      </c>
      <c r="G280" s="11">
        <v>4791.55</v>
      </c>
      <c r="H280" s="6" t="s">
        <v>1831</v>
      </c>
      <c r="I280" s="39" t="s">
        <v>1837</v>
      </c>
      <c r="J280" s="40" t="s">
        <v>1841</v>
      </c>
    </row>
    <row r="281" spans="1:10" ht="12.75" x14ac:dyDescent="0.2">
      <c r="A281" s="38">
        <v>8</v>
      </c>
      <c r="B281" s="6" t="s">
        <v>1828</v>
      </c>
      <c r="C281" s="10" t="s">
        <v>1829</v>
      </c>
      <c r="D281" s="6" t="s">
        <v>54</v>
      </c>
      <c r="E281" s="6" t="s">
        <v>651</v>
      </c>
      <c r="F281" s="36">
        <v>44536</v>
      </c>
      <c r="G281" s="11">
        <v>4791.55</v>
      </c>
      <c r="H281" s="6" t="s">
        <v>1831</v>
      </c>
      <c r="I281" s="39" t="s">
        <v>1837</v>
      </c>
      <c r="J281" s="40" t="s">
        <v>1841</v>
      </c>
    </row>
    <row r="282" spans="1:10" ht="12.75" x14ac:dyDescent="0.2">
      <c r="A282" s="38">
        <v>9</v>
      </c>
      <c r="B282" s="6" t="s">
        <v>1828</v>
      </c>
      <c r="C282" s="10" t="s">
        <v>1829</v>
      </c>
      <c r="D282" s="6" t="s">
        <v>54</v>
      </c>
      <c r="E282" s="6" t="s">
        <v>651</v>
      </c>
      <c r="F282" s="36">
        <v>44571</v>
      </c>
      <c r="G282" s="11">
        <v>4791.55</v>
      </c>
      <c r="H282" s="6" t="s">
        <v>1831</v>
      </c>
      <c r="I282" s="39" t="s">
        <v>1837</v>
      </c>
      <c r="J282" s="40" t="s">
        <v>1841</v>
      </c>
    </row>
    <row r="283" spans="1:10" ht="12.75" x14ac:dyDescent="0.2">
      <c r="A283" s="38">
        <v>10</v>
      </c>
      <c r="B283" s="6" t="s">
        <v>1828</v>
      </c>
      <c r="C283" s="10" t="s">
        <v>1829</v>
      </c>
      <c r="D283" s="6" t="s">
        <v>54</v>
      </c>
      <c r="E283" s="6" t="s">
        <v>651</v>
      </c>
      <c r="F283" s="36">
        <v>44599</v>
      </c>
      <c r="G283" s="11">
        <v>4791.55</v>
      </c>
      <c r="H283" s="6" t="s">
        <v>1831</v>
      </c>
      <c r="I283" s="39" t="s">
        <v>1837</v>
      </c>
      <c r="J283" s="40" t="s">
        <v>1841</v>
      </c>
    </row>
    <row r="284" spans="1:10" ht="12.75" x14ac:dyDescent="0.2">
      <c r="A284" s="38">
        <v>11</v>
      </c>
      <c r="B284" s="6" t="s">
        <v>1828</v>
      </c>
      <c r="C284" s="10" t="s">
        <v>1829</v>
      </c>
      <c r="D284" s="6" t="s">
        <v>54</v>
      </c>
      <c r="E284" s="6" t="s">
        <v>651</v>
      </c>
      <c r="F284" s="36">
        <v>44627</v>
      </c>
      <c r="G284" s="11">
        <v>4791.55</v>
      </c>
      <c r="H284" s="6" t="s">
        <v>1831</v>
      </c>
      <c r="I284" s="39" t="s">
        <v>1837</v>
      </c>
      <c r="J284" s="40" t="s">
        <v>1841</v>
      </c>
    </row>
    <row r="285" spans="1:10" ht="12.75" x14ac:dyDescent="0.2">
      <c r="A285" s="38">
        <v>12</v>
      </c>
      <c r="B285" s="6" t="s">
        <v>1828</v>
      </c>
      <c r="C285" s="10" t="s">
        <v>1829</v>
      </c>
      <c r="D285" s="6" t="s">
        <v>54</v>
      </c>
      <c r="E285" s="6" t="s">
        <v>651</v>
      </c>
      <c r="F285" s="36">
        <v>44655</v>
      </c>
      <c r="G285" s="11">
        <v>5503.32</v>
      </c>
      <c r="H285" s="6" t="s">
        <v>1831</v>
      </c>
      <c r="I285" s="39" t="s">
        <v>1837</v>
      </c>
      <c r="J285" s="40" t="s">
        <v>1841</v>
      </c>
    </row>
    <row r="286" spans="1:10" ht="12.75" x14ac:dyDescent="0.2">
      <c r="A286" s="38">
        <v>13</v>
      </c>
      <c r="B286" s="6" t="s">
        <v>1828</v>
      </c>
      <c r="C286" s="10" t="s">
        <v>1829</v>
      </c>
      <c r="D286" s="6" t="s">
        <v>54</v>
      </c>
      <c r="E286" s="6" t="s">
        <v>651</v>
      </c>
      <c r="F286" s="36">
        <v>44683</v>
      </c>
      <c r="G286" s="11">
        <v>5503.32</v>
      </c>
      <c r="H286" s="6" t="s">
        <v>1831</v>
      </c>
      <c r="I286" s="39" t="s">
        <v>1837</v>
      </c>
      <c r="J286" s="40" t="s">
        <v>1841</v>
      </c>
    </row>
    <row r="287" spans="1:10" ht="12.75" x14ac:dyDescent="0.2">
      <c r="A287" s="38">
        <v>14</v>
      </c>
      <c r="B287" s="6" t="s">
        <v>1828</v>
      </c>
      <c r="C287" s="10" t="s">
        <v>1829</v>
      </c>
      <c r="D287" s="6" t="s">
        <v>54</v>
      </c>
      <c r="E287" s="6" t="s">
        <v>651</v>
      </c>
      <c r="F287" s="36">
        <v>44718</v>
      </c>
      <c r="G287" s="11">
        <v>5503.32</v>
      </c>
      <c r="H287" s="6" t="s">
        <v>1831</v>
      </c>
      <c r="I287" s="39" t="s">
        <v>1837</v>
      </c>
      <c r="J287" s="40" t="s">
        <v>1841</v>
      </c>
    </row>
    <row r="288" spans="1:10" ht="12.75" x14ac:dyDescent="0.2">
      <c r="A288" s="38">
        <v>15</v>
      </c>
      <c r="B288" s="6" t="s">
        <v>1828</v>
      </c>
      <c r="C288" s="10" t="s">
        <v>1829</v>
      </c>
      <c r="D288" s="6" t="s">
        <v>54</v>
      </c>
      <c r="E288" s="6" t="s">
        <v>651</v>
      </c>
      <c r="F288" s="36">
        <v>44746</v>
      </c>
      <c r="G288" s="11">
        <v>5503.32</v>
      </c>
      <c r="H288" s="6" t="s">
        <v>1831</v>
      </c>
      <c r="I288" s="39" t="s">
        <v>1837</v>
      </c>
      <c r="J288" s="40" t="s">
        <v>1841</v>
      </c>
    </row>
    <row r="289" spans="1:10" ht="12.75" x14ac:dyDescent="0.2">
      <c r="A289" s="38">
        <v>16</v>
      </c>
      <c r="B289" s="6" t="s">
        <v>1828</v>
      </c>
      <c r="C289" s="10" t="s">
        <v>1829</v>
      </c>
      <c r="D289" s="6" t="s">
        <v>54</v>
      </c>
      <c r="E289" s="6" t="s">
        <v>651</v>
      </c>
      <c r="F289" s="36">
        <v>44777</v>
      </c>
      <c r="G289" s="11">
        <v>5503.32</v>
      </c>
      <c r="H289" s="6" t="s">
        <v>1831</v>
      </c>
      <c r="I289" s="39" t="s">
        <v>1837</v>
      </c>
      <c r="J289" s="40" t="s">
        <v>1841</v>
      </c>
    </row>
    <row r="290" spans="1:10" ht="12.75" x14ac:dyDescent="0.2">
      <c r="A290" s="38">
        <v>17</v>
      </c>
      <c r="B290" s="6" t="s">
        <v>1828</v>
      </c>
      <c r="C290" s="10" t="s">
        <v>1829</v>
      </c>
      <c r="D290" s="6" t="s">
        <v>54</v>
      </c>
      <c r="E290" s="6" t="s">
        <v>651</v>
      </c>
      <c r="F290" s="36">
        <v>44808</v>
      </c>
      <c r="G290" s="11">
        <v>5503.32</v>
      </c>
      <c r="H290" s="6" t="s">
        <v>1831</v>
      </c>
      <c r="I290" s="39" t="s">
        <v>1837</v>
      </c>
      <c r="J290" s="40" t="s">
        <v>1841</v>
      </c>
    </row>
    <row r="291" spans="1:10" ht="12.75" x14ac:dyDescent="0.2">
      <c r="A291" s="38">
        <v>1</v>
      </c>
      <c r="B291" s="6" t="s">
        <v>1828</v>
      </c>
      <c r="C291" s="10" t="s">
        <v>1829</v>
      </c>
      <c r="D291" s="6" t="s">
        <v>54</v>
      </c>
      <c r="E291" s="6" t="s">
        <v>374</v>
      </c>
      <c r="F291" s="36">
        <v>44319</v>
      </c>
      <c r="G291" s="11">
        <v>4919.6899999999996</v>
      </c>
      <c r="H291" s="6" t="s">
        <v>1831</v>
      </c>
      <c r="I291" s="39" t="s">
        <v>1837</v>
      </c>
      <c r="J291" s="40" t="s">
        <v>1841</v>
      </c>
    </row>
    <row r="292" spans="1:10" ht="12.75" x14ac:dyDescent="0.2">
      <c r="A292" s="38">
        <v>2</v>
      </c>
      <c r="B292" s="6" t="s">
        <v>1828</v>
      </c>
      <c r="C292" s="10" t="s">
        <v>1829</v>
      </c>
      <c r="D292" s="6" t="s">
        <v>54</v>
      </c>
      <c r="E292" s="6" t="s">
        <v>374</v>
      </c>
      <c r="F292" s="36">
        <v>44348</v>
      </c>
      <c r="G292" s="11">
        <v>4791.55</v>
      </c>
      <c r="H292" s="6" t="s">
        <v>1831</v>
      </c>
      <c r="I292" s="39" t="s">
        <v>1837</v>
      </c>
      <c r="J292" s="40" t="s">
        <v>1841</v>
      </c>
    </row>
    <row r="293" spans="1:10" ht="12.75" x14ac:dyDescent="0.2">
      <c r="A293" s="38">
        <v>3</v>
      </c>
      <c r="B293" s="6" t="s">
        <v>1828</v>
      </c>
      <c r="C293" s="10" t="s">
        <v>1829</v>
      </c>
      <c r="D293" s="6" t="s">
        <v>54</v>
      </c>
      <c r="E293" s="6" t="s">
        <v>374</v>
      </c>
      <c r="F293" s="36">
        <v>44382</v>
      </c>
      <c r="G293" s="11">
        <v>4791.55</v>
      </c>
      <c r="H293" s="6" t="s">
        <v>1831</v>
      </c>
      <c r="I293" s="39" t="s">
        <v>1837</v>
      </c>
      <c r="J293" s="40" t="s">
        <v>1841</v>
      </c>
    </row>
    <row r="294" spans="1:10" ht="12.75" x14ac:dyDescent="0.2">
      <c r="A294" s="38">
        <v>4</v>
      </c>
      <c r="B294" s="6" t="s">
        <v>1828</v>
      </c>
      <c r="C294" s="10" t="s">
        <v>1829</v>
      </c>
      <c r="D294" s="6" t="s">
        <v>54</v>
      </c>
      <c r="E294" s="6" t="s">
        <v>374</v>
      </c>
      <c r="F294" s="36">
        <v>44406</v>
      </c>
      <c r="G294" s="11">
        <v>4791.55</v>
      </c>
      <c r="H294" s="6" t="s">
        <v>1831</v>
      </c>
      <c r="I294" s="39" t="s">
        <v>1837</v>
      </c>
      <c r="J294" s="40" t="s">
        <v>1841</v>
      </c>
    </row>
    <row r="295" spans="1:10" ht="12.75" x14ac:dyDescent="0.2">
      <c r="A295" s="38">
        <v>5</v>
      </c>
      <c r="B295" s="6" t="s">
        <v>1828</v>
      </c>
      <c r="C295" s="10" t="s">
        <v>1829</v>
      </c>
      <c r="D295" s="6" t="s">
        <v>54</v>
      </c>
      <c r="E295" s="6" t="s">
        <v>374</v>
      </c>
      <c r="F295" s="36">
        <v>44445</v>
      </c>
      <c r="G295" s="11">
        <v>4791.55</v>
      </c>
      <c r="H295" s="6" t="s">
        <v>1831</v>
      </c>
      <c r="I295" s="39" t="s">
        <v>1837</v>
      </c>
      <c r="J295" s="40" t="s">
        <v>1841</v>
      </c>
    </row>
    <row r="296" spans="1:10" ht="12.75" x14ac:dyDescent="0.2">
      <c r="A296" s="38">
        <v>6</v>
      </c>
      <c r="B296" s="6" t="s">
        <v>1828</v>
      </c>
      <c r="C296" s="10" t="s">
        <v>1829</v>
      </c>
      <c r="D296" s="6" t="s">
        <v>54</v>
      </c>
      <c r="E296" s="6" t="s">
        <v>374</v>
      </c>
      <c r="F296" s="36">
        <v>44473</v>
      </c>
      <c r="G296" s="11">
        <v>4791.55</v>
      </c>
      <c r="H296" s="6" t="s">
        <v>1831</v>
      </c>
      <c r="I296" s="39" t="s">
        <v>1837</v>
      </c>
      <c r="J296" s="40" t="s">
        <v>1841</v>
      </c>
    </row>
    <row r="297" spans="1:10" ht="12.75" x14ac:dyDescent="0.2">
      <c r="A297" s="38">
        <v>7</v>
      </c>
      <c r="B297" s="6" t="s">
        <v>1828</v>
      </c>
      <c r="C297" s="10" t="s">
        <v>1829</v>
      </c>
      <c r="D297" s="6" t="s">
        <v>54</v>
      </c>
      <c r="E297" s="6" t="s">
        <v>374</v>
      </c>
      <c r="F297" s="36">
        <v>44505</v>
      </c>
      <c r="G297" s="11">
        <v>4791.55</v>
      </c>
      <c r="H297" s="6" t="s">
        <v>1831</v>
      </c>
      <c r="I297" s="39" t="s">
        <v>1837</v>
      </c>
      <c r="J297" s="40" t="s">
        <v>1841</v>
      </c>
    </row>
    <row r="298" spans="1:10" ht="12.75" x14ac:dyDescent="0.2">
      <c r="A298" s="38">
        <v>8</v>
      </c>
      <c r="B298" s="6" t="s">
        <v>1828</v>
      </c>
      <c r="C298" s="10" t="s">
        <v>1829</v>
      </c>
      <c r="D298" s="6" t="s">
        <v>54</v>
      </c>
      <c r="E298" s="6" t="s">
        <v>374</v>
      </c>
      <c r="F298" s="36">
        <v>44536</v>
      </c>
      <c r="G298" s="11">
        <v>4791.55</v>
      </c>
      <c r="H298" s="6" t="s">
        <v>1831</v>
      </c>
      <c r="I298" s="39" t="s">
        <v>1837</v>
      </c>
      <c r="J298" s="40" t="s">
        <v>1841</v>
      </c>
    </row>
    <row r="299" spans="1:10" ht="12.75" x14ac:dyDescent="0.2">
      <c r="A299" s="38">
        <v>9</v>
      </c>
      <c r="B299" s="6" t="s">
        <v>1828</v>
      </c>
      <c r="C299" s="10" t="s">
        <v>1829</v>
      </c>
      <c r="D299" s="6" t="s">
        <v>54</v>
      </c>
      <c r="E299" s="6" t="s">
        <v>374</v>
      </c>
      <c r="F299" s="36">
        <v>44571</v>
      </c>
      <c r="G299" s="11">
        <v>4791.55</v>
      </c>
      <c r="H299" s="6" t="s">
        <v>1831</v>
      </c>
      <c r="I299" s="39" t="s">
        <v>1837</v>
      </c>
      <c r="J299" s="40" t="s">
        <v>1841</v>
      </c>
    </row>
    <row r="300" spans="1:10" ht="12.75" x14ac:dyDescent="0.2">
      <c r="A300" s="38">
        <v>10</v>
      </c>
      <c r="B300" s="6" t="s">
        <v>1828</v>
      </c>
      <c r="C300" s="10" t="s">
        <v>1829</v>
      </c>
      <c r="D300" s="6" t="s">
        <v>54</v>
      </c>
      <c r="E300" s="6" t="s">
        <v>374</v>
      </c>
      <c r="F300" s="36">
        <v>44599</v>
      </c>
      <c r="G300" s="11">
        <v>4791.55</v>
      </c>
      <c r="H300" s="6" t="s">
        <v>1831</v>
      </c>
      <c r="I300" s="39" t="s">
        <v>1837</v>
      </c>
      <c r="J300" s="40" t="s">
        <v>1841</v>
      </c>
    </row>
    <row r="301" spans="1:10" ht="12.75" x14ac:dyDescent="0.2">
      <c r="A301" s="38">
        <v>11</v>
      </c>
      <c r="B301" s="6" t="s">
        <v>1828</v>
      </c>
      <c r="C301" s="10" t="s">
        <v>1829</v>
      </c>
      <c r="D301" s="6" t="s">
        <v>54</v>
      </c>
      <c r="E301" s="6" t="s">
        <v>374</v>
      </c>
      <c r="F301" s="36">
        <v>44627</v>
      </c>
      <c r="G301" s="11">
        <v>4791.55</v>
      </c>
      <c r="H301" s="6" t="s">
        <v>1831</v>
      </c>
      <c r="I301" s="39" t="s">
        <v>1837</v>
      </c>
      <c r="J301" s="40" t="s">
        <v>1841</v>
      </c>
    </row>
    <row r="302" spans="1:10" ht="12.75" x14ac:dyDescent="0.2">
      <c r="A302" s="38">
        <v>12</v>
      </c>
      <c r="B302" s="6" t="s">
        <v>1828</v>
      </c>
      <c r="C302" s="10" t="s">
        <v>1829</v>
      </c>
      <c r="D302" s="6" t="s">
        <v>54</v>
      </c>
      <c r="E302" s="6" t="s">
        <v>374</v>
      </c>
      <c r="F302" s="36">
        <v>44655</v>
      </c>
      <c r="G302" s="11">
        <v>5503.32</v>
      </c>
      <c r="H302" s="6" t="s">
        <v>1831</v>
      </c>
      <c r="I302" s="39" t="s">
        <v>1837</v>
      </c>
      <c r="J302" s="40" t="s">
        <v>1841</v>
      </c>
    </row>
    <row r="303" spans="1:10" ht="12.75" x14ac:dyDescent="0.2">
      <c r="A303" s="38">
        <v>13</v>
      </c>
      <c r="B303" s="6" t="s">
        <v>1828</v>
      </c>
      <c r="C303" s="10" t="s">
        <v>1829</v>
      </c>
      <c r="D303" s="6" t="s">
        <v>54</v>
      </c>
      <c r="E303" s="6" t="s">
        <v>374</v>
      </c>
      <c r="F303" s="36">
        <v>44683</v>
      </c>
      <c r="G303" s="11">
        <v>5503.32</v>
      </c>
      <c r="H303" s="6" t="s">
        <v>1831</v>
      </c>
      <c r="I303" s="39" t="s">
        <v>1837</v>
      </c>
      <c r="J303" s="40" t="s">
        <v>1841</v>
      </c>
    </row>
    <row r="304" spans="1:10" ht="12.75" x14ac:dyDescent="0.2">
      <c r="A304" s="38">
        <v>14</v>
      </c>
      <c r="B304" s="6" t="s">
        <v>1828</v>
      </c>
      <c r="C304" s="10" t="s">
        <v>1829</v>
      </c>
      <c r="D304" s="6" t="s">
        <v>54</v>
      </c>
      <c r="E304" s="6" t="s">
        <v>374</v>
      </c>
      <c r="F304" s="36">
        <v>44718</v>
      </c>
      <c r="G304" s="11">
        <v>5503.32</v>
      </c>
      <c r="H304" s="6" t="s">
        <v>1831</v>
      </c>
      <c r="I304" s="39" t="s">
        <v>1837</v>
      </c>
      <c r="J304" s="40" t="s">
        <v>1841</v>
      </c>
    </row>
    <row r="305" spans="1:10" ht="12.75" x14ac:dyDescent="0.2">
      <c r="A305" s="38">
        <v>15</v>
      </c>
      <c r="B305" s="6" t="s">
        <v>1828</v>
      </c>
      <c r="C305" s="10" t="s">
        <v>1829</v>
      </c>
      <c r="D305" s="6" t="s">
        <v>54</v>
      </c>
      <c r="E305" s="6" t="s">
        <v>374</v>
      </c>
      <c r="F305" s="36">
        <v>44746</v>
      </c>
      <c r="G305" s="11">
        <v>5503.32</v>
      </c>
      <c r="H305" s="6" t="s">
        <v>1831</v>
      </c>
      <c r="I305" s="39" t="s">
        <v>1837</v>
      </c>
      <c r="J305" s="40" t="s">
        <v>1841</v>
      </c>
    </row>
    <row r="306" spans="1:10" ht="12.75" x14ac:dyDescent="0.2">
      <c r="A306" s="38">
        <v>16</v>
      </c>
      <c r="B306" s="6" t="s">
        <v>1828</v>
      </c>
      <c r="C306" s="10" t="s">
        <v>1829</v>
      </c>
      <c r="D306" s="6" t="s">
        <v>54</v>
      </c>
      <c r="E306" s="6" t="s">
        <v>374</v>
      </c>
      <c r="F306" s="36">
        <v>44777</v>
      </c>
      <c r="G306" s="11">
        <v>5503.32</v>
      </c>
      <c r="H306" s="6" t="s">
        <v>1831</v>
      </c>
      <c r="I306" s="39" t="s">
        <v>1837</v>
      </c>
      <c r="J306" s="40" t="s">
        <v>1841</v>
      </c>
    </row>
    <row r="307" spans="1:10" ht="12.75" x14ac:dyDescent="0.2">
      <c r="A307" s="38">
        <v>17</v>
      </c>
      <c r="B307" s="6" t="s">
        <v>1828</v>
      </c>
      <c r="C307" s="10" t="s">
        <v>1829</v>
      </c>
      <c r="D307" s="6" t="s">
        <v>54</v>
      </c>
      <c r="E307" s="6" t="s">
        <v>374</v>
      </c>
      <c r="F307" s="36">
        <v>44808</v>
      </c>
      <c r="G307" s="11">
        <v>5503.32</v>
      </c>
      <c r="H307" s="6" t="s">
        <v>1831</v>
      </c>
      <c r="I307" s="39" t="s">
        <v>1837</v>
      </c>
      <c r="J307" s="40" t="s">
        <v>1841</v>
      </c>
    </row>
    <row r="308" spans="1:10" ht="12.75" x14ac:dyDescent="0.2">
      <c r="A308" s="38">
        <v>1</v>
      </c>
      <c r="B308" s="6" t="s">
        <v>1828</v>
      </c>
      <c r="C308" s="10" t="s">
        <v>1829</v>
      </c>
      <c r="D308" s="6" t="s">
        <v>54</v>
      </c>
      <c r="E308" s="6" t="s">
        <v>21</v>
      </c>
      <c r="F308" s="36">
        <v>44319</v>
      </c>
      <c r="G308" s="11">
        <v>7378.4800000000005</v>
      </c>
      <c r="H308" s="6" t="s">
        <v>1831</v>
      </c>
      <c r="I308" s="39" t="s">
        <v>1837</v>
      </c>
      <c r="J308" s="40" t="s">
        <v>1841</v>
      </c>
    </row>
    <row r="309" spans="1:10" ht="12.75" x14ac:dyDescent="0.2">
      <c r="A309" s="38">
        <v>2</v>
      </c>
      <c r="B309" s="6" t="s">
        <v>1828</v>
      </c>
      <c r="C309" s="10" t="s">
        <v>1829</v>
      </c>
      <c r="D309" s="6" t="s">
        <v>54</v>
      </c>
      <c r="E309" s="6" t="s">
        <v>21</v>
      </c>
      <c r="F309" s="36">
        <v>44348</v>
      </c>
      <c r="G309" s="11">
        <v>7186.3</v>
      </c>
      <c r="H309" s="6" t="s">
        <v>1831</v>
      </c>
      <c r="I309" s="39" t="s">
        <v>1837</v>
      </c>
      <c r="J309" s="40" t="s">
        <v>1841</v>
      </c>
    </row>
    <row r="310" spans="1:10" ht="12.75" x14ac:dyDescent="0.2">
      <c r="A310" s="38">
        <v>3</v>
      </c>
      <c r="B310" s="6" t="s">
        <v>1828</v>
      </c>
      <c r="C310" s="10" t="s">
        <v>1829</v>
      </c>
      <c r="D310" s="6" t="s">
        <v>54</v>
      </c>
      <c r="E310" s="6" t="s">
        <v>21</v>
      </c>
      <c r="F310" s="36">
        <v>44382</v>
      </c>
      <c r="G310" s="11">
        <v>7186.3</v>
      </c>
      <c r="H310" s="6" t="s">
        <v>1831</v>
      </c>
      <c r="I310" s="39" t="s">
        <v>1837</v>
      </c>
      <c r="J310" s="40" t="s">
        <v>1841</v>
      </c>
    </row>
    <row r="311" spans="1:10" ht="12.75" x14ac:dyDescent="0.2">
      <c r="A311" s="38">
        <v>4</v>
      </c>
      <c r="B311" s="6" t="s">
        <v>1828</v>
      </c>
      <c r="C311" s="10" t="s">
        <v>1829</v>
      </c>
      <c r="D311" s="6" t="s">
        <v>54</v>
      </c>
      <c r="E311" s="6" t="s">
        <v>21</v>
      </c>
      <c r="F311" s="36">
        <v>44406</v>
      </c>
      <c r="G311" s="11">
        <v>7186.3</v>
      </c>
      <c r="H311" s="6" t="s">
        <v>1831</v>
      </c>
      <c r="I311" s="39" t="s">
        <v>1837</v>
      </c>
      <c r="J311" s="40" t="s">
        <v>1841</v>
      </c>
    </row>
    <row r="312" spans="1:10" ht="12.75" x14ac:dyDescent="0.2">
      <c r="A312" s="38">
        <v>5</v>
      </c>
      <c r="B312" s="6" t="s">
        <v>1828</v>
      </c>
      <c r="C312" s="10" t="s">
        <v>1829</v>
      </c>
      <c r="D312" s="6" t="s">
        <v>54</v>
      </c>
      <c r="E312" s="6" t="s">
        <v>21</v>
      </c>
      <c r="F312" s="36">
        <v>44445</v>
      </c>
      <c r="G312" s="11">
        <v>7186.3</v>
      </c>
      <c r="H312" s="6" t="s">
        <v>1831</v>
      </c>
      <c r="I312" s="39" t="s">
        <v>1837</v>
      </c>
      <c r="J312" s="40" t="s">
        <v>1841</v>
      </c>
    </row>
    <row r="313" spans="1:10" ht="12.75" x14ac:dyDescent="0.2">
      <c r="A313" s="38">
        <v>6</v>
      </c>
      <c r="B313" s="6" t="s">
        <v>1828</v>
      </c>
      <c r="C313" s="10" t="s">
        <v>1829</v>
      </c>
      <c r="D313" s="6" t="s">
        <v>54</v>
      </c>
      <c r="E313" s="6" t="s">
        <v>21</v>
      </c>
      <c r="F313" s="36">
        <v>44473</v>
      </c>
      <c r="G313" s="11">
        <v>7186.3</v>
      </c>
      <c r="H313" s="6" t="s">
        <v>1831</v>
      </c>
      <c r="I313" s="39" t="s">
        <v>1837</v>
      </c>
      <c r="J313" s="40" t="s">
        <v>1841</v>
      </c>
    </row>
    <row r="314" spans="1:10" ht="12.75" x14ac:dyDescent="0.2">
      <c r="A314" s="38">
        <v>7</v>
      </c>
      <c r="B314" s="6" t="s">
        <v>1828</v>
      </c>
      <c r="C314" s="10" t="s">
        <v>1829</v>
      </c>
      <c r="D314" s="6" t="s">
        <v>54</v>
      </c>
      <c r="E314" s="6" t="s">
        <v>21</v>
      </c>
      <c r="F314" s="36">
        <v>44505</v>
      </c>
      <c r="G314" s="11">
        <v>7186.3</v>
      </c>
      <c r="H314" s="6" t="s">
        <v>1831</v>
      </c>
      <c r="I314" s="39" t="s">
        <v>1837</v>
      </c>
      <c r="J314" s="40" t="s">
        <v>1841</v>
      </c>
    </row>
    <row r="315" spans="1:10" ht="12.75" x14ac:dyDescent="0.2">
      <c r="A315" s="38">
        <v>8</v>
      </c>
      <c r="B315" s="6" t="s">
        <v>1828</v>
      </c>
      <c r="C315" s="10" t="s">
        <v>1829</v>
      </c>
      <c r="D315" s="6" t="s">
        <v>54</v>
      </c>
      <c r="E315" s="6" t="s">
        <v>21</v>
      </c>
      <c r="F315" s="36">
        <v>44536</v>
      </c>
      <c r="G315" s="11">
        <v>7186.3</v>
      </c>
      <c r="H315" s="6" t="s">
        <v>1831</v>
      </c>
      <c r="I315" s="39" t="s">
        <v>1837</v>
      </c>
      <c r="J315" s="40" t="s">
        <v>1841</v>
      </c>
    </row>
    <row r="316" spans="1:10" ht="12.75" x14ac:dyDescent="0.2">
      <c r="A316" s="38">
        <v>9</v>
      </c>
      <c r="B316" s="6" t="s">
        <v>1828</v>
      </c>
      <c r="C316" s="10" t="s">
        <v>1829</v>
      </c>
      <c r="D316" s="6" t="s">
        <v>54</v>
      </c>
      <c r="E316" s="6" t="s">
        <v>21</v>
      </c>
      <c r="F316" s="36">
        <v>44571</v>
      </c>
      <c r="G316" s="11">
        <v>7186.3</v>
      </c>
      <c r="H316" s="6" t="s">
        <v>1831</v>
      </c>
      <c r="I316" s="39" t="s">
        <v>1837</v>
      </c>
      <c r="J316" s="40" t="s">
        <v>1841</v>
      </c>
    </row>
    <row r="317" spans="1:10" ht="12.75" x14ac:dyDescent="0.2">
      <c r="A317" s="38">
        <v>10</v>
      </c>
      <c r="B317" s="6" t="s">
        <v>1828</v>
      </c>
      <c r="C317" s="10" t="s">
        <v>1829</v>
      </c>
      <c r="D317" s="6" t="s">
        <v>54</v>
      </c>
      <c r="E317" s="6" t="s">
        <v>21</v>
      </c>
      <c r="F317" s="36">
        <v>44599</v>
      </c>
      <c r="G317" s="11">
        <v>7186.3</v>
      </c>
      <c r="H317" s="6" t="s">
        <v>1831</v>
      </c>
      <c r="I317" s="39" t="s">
        <v>1837</v>
      </c>
      <c r="J317" s="40" t="s">
        <v>1841</v>
      </c>
    </row>
    <row r="318" spans="1:10" ht="12.75" x14ac:dyDescent="0.2">
      <c r="A318" s="38">
        <v>11</v>
      </c>
      <c r="B318" s="6" t="s">
        <v>1828</v>
      </c>
      <c r="C318" s="10" t="s">
        <v>1829</v>
      </c>
      <c r="D318" s="6" t="s">
        <v>54</v>
      </c>
      <c r="E318" s="6" t="s">
        <v>21</v>
      </c>
      <c r="F318" s="36">
        <v>44627</v>
      </c>
      <c r="G318" s="11">
        <v>7186.3</v>
      </c>
      <c r="H318" s="6" t="s">
        <v>1831</v>
      </c>
      <c r="I318" s="39" t="s">
        <v>1837</v>
      </c>
      <c r="J318" s="40" t="s">
        <v>1841</v>
      </c>
    </row>
    <row r="319" spans="1:10" ht="12.75" x14ac:dyDescent="0.2">
      <c r="A319" s="38">
        <v>12</v>
      </c>
      <c r="B319" s="6" t="s">
        <v>1828</v>
      </c>
      <c r="C319" s="10" t="s">
        <v>1829</v>
      </c>
      <c r="D319" s="6" t="s">
        <v>54</v>
      </c>
      <c r="E319" s="6" t="s">
        <v>21</v>
      </c>
      <c r="F319" s="36">
        <v>44655</v>
      </c>
      <c r="G319" s="11">
        <v>8253.81</v>
      </c>
      <c r="H319" s="6" t="s">
        <v>1831</v>
      </c>
      <c r="I319" s="39" t="s">
        <v>1837</v>
      </c>
      <c r="J319" s="40" t="s">
        <v>1841</v>
      </c>
    </row>
    <row r="320" spans="1:10" ht="12.75" x14ac:dyDescent="0.2">
      <c r="A320" s="38">
        <v>13</v>
      </c>
      <c r="B320" s="6" t="s">
        <v>1828</v>
      </c>
      <c r="C320" s="10" t="s">
        <v>1829</v>
      </c>
      <c r="D320" s="6" t="s">
        <v>54</v>
      </c>
      <c r="E320" s="6" t="s">
        <v>21</v>
      </c>
      <c r="F320" s="36">
        <v>44683</v>
      </c>
      <c r="G320" s="11">
        <v>8253.81</v>
      </c>
      <c r="H320" s="6" t="s">
        <v>1831</v>
      </c>
      <c r="I320" s="39" t="s">
        <v>1837</v>
      </c>
      <c r="J320" s="40" t="s">
        <v>1841</v>
      </c>
    </row>
    <row r="321" spans="1:10" ht="12.75" x14ac:dyDescent="0.2">
      <c r="A321" s="38">
        <v>14</v>
      </c>
      <c r="B321" s="6" t="s">
        <v>1828</v>
      </c>
      <c r="C321" s="10" t="s">
        <v>1829</v>
      </c>
      <c r="D321" s="6" t="s">
        <v>54</v>
      </c>
      <c r="E321" s="6" t="s">
        <v>21</v>
      </c>
      <c r="F321" s="36">
        <v>44718</v>
      </c>
      <c r="G321" s="11">
        <v>8253.81</v>
      </c>
      <c r="H321" s="6" t="s">
        <v>1831</v>
      </c>
      <c r="I321" s="39" t="s">
        <v>1837</v>
      </c>
      <c r="J321" s="40" t="s">
        <v>1841</v>
      </c>
    </row>
    <row r="322" spans="1:10" ht="12.75" x14ac:dyDescent="0.2">
      <c r="A322" s="38">
        <v>15</v>
      </c>
      <c r="B322" s="6" t="s">
        <v>1828</v>
      </c>
      <c r="C322" s="10" t="s">
        <v>1829</v>
      </c>
      <c r="D322" s="6" t="s">
        <v>54</v>
      </c>
      <c r="E322" s="6" t="s">
        <v>21</v>
      </c>
      <c r="F322" s="36">
        <v>44746</v>
      </c>
      <c r="G322" s="11">
        <v>8253.81</v>
      </c>
      <c r="H322" s="6" t="s">
        <v>1831</v>
      </c>
      <c r="I322" s="39" t="s">
        <v>1837</v>
      </c>
      <c r="J322" s="40" t="s">
        <v>1841</v>
      </c>
    </row>
    <row r="323" spans="1:10" ht="12.75" x14ac:dyDescent="0.2">
      <c r="A323" s="38">
        <v>16</v>
      </c>
      <c r="B323" s="6" t="s">
        <v>1828</v>
      </c>
      <c r="C323" s="10" t="s">
        <v>1829</v>
      </c>
      <c r="D323" s="6" t="s">
        <v>54</v>
      </c>
      <c r="E323" s="6" t="s">
        <v>21</v>
      </c>
      <c r="F323" s="36">
        <v>44777</v>
      </c>
      <c r="G323" s="11">
        <v>8253.81</v>
      </c>
      <c r="H323" s="6" t="s">
        <v>1831</v>
      </c>
      <c r="I323" s="39" t="s">
        <v>1837</v>
      </c>
      <c r="J323" s="40" t="s">
        <v>1841</v>
      </c>
    </row>
    <row r="324" spans="1:10" ht="12.75" x14ac:dyDescent="0.2">
      <c r="A324" s="38">
        <v>17</v>
      </c>
      <c r="B324" s="6" t="s">
        <v>1828</v>
      </c>
      <c r="C324" s="10" t="s">
        <v>1829</v>
      </c>
      <c r="D324" s="6" t="s">
        <v>54</v>
      </c>
      <c r="E324" s="6" t="s">
        <v>21</v>
      </c>
      <c r="F324" s="36">
        <v>44808</v>
      </c>
      <c r="G324" s="11">
        <v>8253.81</v>
      </c>
      <c r="H324" s="6" t="s">
        <v>1831</v>
      </c>
      <c r="I324" s="39" t="s">
        <v>1837</v>
      </c>
      <c r="J324" s="40" t="s">
        <v>1841</v>
      </c>
    </row>
    <row r="325" spans="1:10" ht="12.75" x14ac:dyDescent="0.2">
      <c r="A325" s="38">
        <v>18</v>
      </c>
      <c r="B325" s="6" t="s">
        <v>1828</v>
      </c>
      <c r="C325" s="10" t="s">
        <v>1829</v>
      </c>
      <c r="D325" s="6" t="s">
        <v>54</v>
      </c>
      <c r="E325" s="6" t="s">
        <v>929</v>
      </c>
      <c r="F325" s="36">
        <v>44044</v>
      </c>
      <c r="G325" s="11">
        <v>2486.75</v>
      </c>
      <c r="H325" s="6" t="s">
        <v>1831</v>
      </c>
      <c r="I325" s="39" t="s">
        <v>1837</v>
      </c>
      <c r="J325" s="40" t="s">
        <v>1841</v>
      </c>
    </row>
    <row r="326" spans="1:10" ht="12.75" x14ac:dyDescent="0.2">
      <c r="A326" s="38">
        <v>19</v>
      </c>
      <c r="B326" s="6" t="s">
        <v>1828</v>
      </c>
      <c r="C326" s="10" t="s">
        <v>1829</v>
      </c>
      <c r="D326" s="6" t="s">
        <v>54</v>
      </c>
      <c r="E326" s="6" t="s">
        <v>929</v>
      </c>
      <c r="F326" s="36">
        <v>44075</v>
      </c>
      <c r="G326" s="11">
        <v>2486.75</v>
      </c>
      <c r="H326" s="6" t="s">
        <v>1831</v>
      </c>
      <c r="I326" s="39" t="s">
        <v>1837</v>
      </c>
      <c r="J326" s="40" t="s">
        <v>1841</v>
      </c>
    </row>
    <row r="327" spans="1:10" ht="12.75" x14ac:dyDescent="0.2">
      <c r="A327" s="38">
        <v>20</v>
      </c>
      <c r="B327" s="6" t="s">
        <v>1828</v>
      </c>
      <c r="C327" s="10" t="s">
        <v>1829</v>
      </c>
      <c r="D327" s="6" t="s">
        <v>54</v>
      </c>
      <c r="E327" s="6" t="s">
        <v>929</v>
      </c>
      <c r="F327" s="36">
        <v>44165</v>
      </c>
      <c r="G327" s="11">
        <v>2743.2000000000003</v>
      </c>
      <c r="H327" s="6" t="s">
        <v>1831</v>
      </c>
      <c r="I327" s="39" t="s">
        <v>1837</v>
      </c>
      <c r="J327" s="40" t="s">
        <v>1841</v>
      </c>
    </row>
    <row r="328" spans="1:10" ht="12.75" x14ac:dyDescent="0.2">
      <c r="A328" s="38">
        <v>21</v>
      </c>
      <c r="B328" s="6" t="s">
        <v>1828</v>
      </c>
      <c r="C328" s="10" t="s">
        <v>1829</v>
      </c>
      <c r="D328" s="6" t="s">
        <v>54</v>
      </c>
      <c r="E328" s="6" t="s">
        <v>929</v>
      </c>
      <c r="F328" s="36">
        <v>44105</v>
      </c>
      <c r="G328" s="11">
        <v>2696.57</v>
      </c>
      <c r="H328" s="6" t="s">
        <v>1831</v>
      </c>
      <c r="I328" s="39" t="s">
        <v>1837</v>
      </c>
      <c r="J328" s="40" t="s">
        <v>1841</v>
      </c>
    </row>
    <row r="329" spans="1:10" ht="12.75" x14ac:dyDescent="0.2">
      <c r="A329" s="38">
        <v>22</v>
      </c>
      <c r="B329" s="6" t="s">
        <v>1828</v>
      </c>
      <c r="C329" s="10" t="s">
        <v>1829</v>
      </c>
      <c r="D329" s="6" t="s">
        <v>54</v>
      </c>
      <c r="E329" s="6" t="s">
        <v>929</v>
      </c>
      <c r="F329" s="36">
        <v>44136</v>
      </c>
      <c r="G329" s="11">
        <v>2743.2000000000003</v>
      </c>
      <c r="H329" s="6" t="s">
        <v>1831</v>
      </c>
      <c r="I329" s="39" t="s">
        <v>1837</v>
      </c>
      <c r="J329" s="40" t="s">
        <v>1841</v>
      </c>
    </row>
    <row r="330" spans="1:10" ht="12.75" x14ac:dyDescent="0.2">
      <c r="A330" s="38">
        <v>23</v>
      </c>
      <c r="B330" s="6" t="s">
        <v>1828</v>
      </c>
      <c r="C330" s="10" t="s">
        <v>1829</v>
      </c>
      <c r="D330" s="6" t="s">
        <v>54</v>
      </c>
      <c r="E330" s="6" t="s">
        <v>929</v>
      </c>
      <c r="F330" s="36">
        <v>44200</v>
      </c>
      <c r="G330" s="11">
        <v>2743.2000000000003</v>
      </c>
      <c r="H330" s="6" t="s">
        <v>1831</v>
      </c>
      <c r="I330" s="39" t="s">
        <v>1837</v>
      </c>
      <c r="J330" s="40" t="s">
        <v>1841</v>
      </c>
    </row>
    <row r="331" spans="1:10" ht="12.75" x14ac:dyDescent="0.2">
      <c r="A331" s="38">
        <v>24</v>
      </c>
      <c r="B331" s="6" t="s">
        <v>1828</v>
      </c>
      <c r="C331" s="10" t="s">
        <v>1829</v>
      </c>
      <c r="D331" s="6" t="s">
        <v>54</v>
      </c>
      <c r="E331" s="6" t="s">
        <v>929</v>
      </c>
      <c r="F331" s="36">
        <v>44228</v>
      </c>
      <c r="G331" s="11">
        <v>2743.2000000000003</v>
      </c>
      <c r="H331" s="6" t="s">
        <v>1831</v>
      </c>
      <c r="I331" s="39" t="s">
        <v>1837</v>
      </c>
      <c r="J331" s="40" t="s">
        <v>1841</v>
      </c>
    </row>
    <row r="332" spans="1:10" ht="12.75" x14ac:dyDescent="0.2">
      <c r="A332" s="38">
        <v>25</v>
      </c>
      <c r="B332" s="6" t="s">
        <v>1828</v>
      </c>
      <c r="C332" s="10" t="s">
        <v>1829</v>
      </c>
      <c r="D332" s="6" t="s">
        <v>54</v>
      </c>
      <c r="E332" s="6" t="s">
        <v>929</v>
      </c>
      <c r="F332" s="36">
        <v>44291</v>
      </c>
      <c r="G332" s="11">
        <v>3498.05</v>
      </c>
      <c r="H332" s="6" t="s">
        <v>1831</v>
      </c>
      <c r="I332" s="39" t="s">
        <v>1837</v>
      </c>
      <c r="J332" s="40" t="s">
        <v>1841</v>
      </c>
    </row>
    <row r="333" spans="1:10" ht="12.75" x14ac:dyDescent="0.2">
      <c r="A333" s="38">
        <v>26</v>
      </c>
      <c r="B333" s="6" t="s">
        <v>1828</v>
      </c>
      <c r="C333" s="10" t="s">
        <v>1829</v>
      </c>
      <c r="D333" s="6" t="s">
        <v>54</v>
      </c>
      <c r="E333" s="6" t="s">
        <v>929</v>
      </c>
      <c r="F333" s="36">
        <v>44256</v>
      </c>
      <c r="G333" s="11">
        <v>2743.2000000000003</v>
      </c>
      <c r="H333" s="6" t="s">
        <v>1831</v>
      </c>
      <c r="I333" s="39" t="s">
        <v>1837</v>
      </c>
      <c r="J333" s="40" t="s">
        <v>1841</v>
      </c>
    </row>
    <row r="334" spans="1:10" ht="12.75" x14ac:dyDescent="0.2">
      <c r="A334" s="38">
        <v>27</v>
      </c>
      <c r="B334" s="6" t="s">
        <v>1828</v>
      </c>
      <c r="C334" s="10" t="s">
        <v>1829</v>
      </c>
      <c r="D334" s="6" t="s">
        <v>54</v>
      </c>
      <c r="E334" s="6" t="s">
        <v>651</v>
      </c>
      <c r="F334" s="36">
        <v>44291</v>
      </c>
      <c r="G334" s="11">
        <v>4663.41</v>
      </c>
      <c r="H334" s="6" t="s">
        <v>1831</v>
      </c>
      <c r="I334" s="39" t="s">
        <v>1837</v>
      </c>
      <c r="J334" s="40" t="s">
        <v>1841</v>
      </c>
    </row>
    <row r="335" spans="1:10" ht="12.75" x14ac:dyDescent="0.2">
      <c r="A335" s="38">
        <v>28</v>
      </c>
      <c r="B335" s="6" t="s">
        <v>1828</v>
      </c>
      <c r="C335" s="10" t="s">
        <v>1829</v>
      </c>
      <c r="D335" s="6" t="s">
        <v>54</v>
      </c>
      <c r="E335" s="6" t="s">
        <v>651</v>
      </c>
      <c r="F335" s="36">
        <v>44228</v>
      </c>
      <c r="G335" s="11">
        <v>3657.08</v>
      </c>
      <c r="H335" s="6" t="s">
        <v>1831</v>
      </c>
      <c r="I335" s="39" t="s">
        <v>1837</v>
      </c>
      <c r="J335" s="40" t="s">
        <v>1841</v>
      </c>
    </row>
    <row r="336" spans="1:10" ht="12.75" x14ac:dyDescent="0.2">
      <c r="A336" s="38">
        <v>29</v>
      </c>
      <c r="B336" s="6" t="s">
        <v>1828</v>
      </c>
      <c r="C336" s="10" t="s">
        <v>1829</v>
      </c>
      <c r="D336" s="6" t="s">
        <v>54</v>
      </c>
      <c r="E336" s="6" t="s">
        <v>651</v>
      </c>
      <c r="F336" s="36">
        <v>44256</v>
      </c>
      <c r="G336" s="11">
        <v>3657.08</v>
      </c>
      <c r="H336" s="6" t="s">
        <v>1831</v>
      </c>
      <c r="I336" s="39" t="s">
        <v>1837</v>
      </c>
      <c r="J336" s="40" t="s">
        <v>1841</v>
      </c>
    </row>
    <row r="337" spans="1:10" ht="12.75" x14ac:dyDescent="0.2">
      <c r="A337" s="38">
        <v>30</v>
      </c>
      <c r="B337" s="6" t="s">
        <v>1828</v>
      </c>
      <c r="C337" s="10" t="s">
        <v>1829</v>
      </c>
      <c r="D337" s="6" t="s">
        <v>54</v>
      </c>
      <c r="E337" s="6" t="s">
        <v>651</v>
      </c>
      <c r="F337" s="36">
        <v>44044</v>
      </c>
      <c r="G337" s="11">
        <v>2797.59</v>
      </c>
      <c r="H337" s="6" t="s">
        <v>1831</v>
      </c>
      <c r="I337" s="39" t="s">
        <v>1837</v>
      </c>
      <c r="J337" s="40" t="s">
        <v>1841</v>
      </c>
    </row>
    <row r="338" spans="1:10" ht="12.75" x14ac:dyDescent="0.2">
      <c r="A338" s="38">
        <v>31</v>
      </c>
      <c r="B338" s="6" t="s">
        <v>1828</v>
      </c>
      <c r="C338" s="10" t="s">
        <v>1829</v>
      </c>
      <c r="D338" s="6" t="s">
        <v>54</v>
      </c>
      <c r="E338" s="6" t="s">
        <v>651</v>
      </c>
      <c r="F338" s="36">
        <v>44200</v>
      </c>
      <c r="G338" s="11">
        <v>3657.08</v>
      </c>
      <c r="H338" s="6" t="s">
        <v>1831</v>
      </c>
      <c r="I338" s="39" t="s">
        <v>1837</v>
      </c>
      <c r="J338" s="40" t="s">
        <v>1841</v>
      </c>
    </row>
    <row r="339" spans="1:10" ht="12.75" x14ac:dyDescent="0.2">
      <c r="A339" s="38">
        <v>32</v>
      </c>
      <c r="B339" s="6" t="s">
        <v>1828</v>
      </c>
      <c r="C339" s="10" t="s">
        <v>1829</v>
      </c>
      <c r="D339" s="6" t="s">
        <v>54</v>
      </c>
      <c r="E339" s="6" t="s">
        <v>651</v>
      </c>
      <c r="F339" s="36">
        <v>44075</v>
      </c>
      <c r="G339" s="11">
        <v>2797.59</v>
      </c>
      <c r="H339" s="6" t="s">
        <v>1831</v>
      </c>
      <c r="I339" s="39" t="s">
        <v>1837</v>
      </c>
      <c r="J339" s="40" t="s">
        <v>1841</v>
      </c>
    </row>
    <row r="340" spans="1:10" ht="12.75" x14ac:dyDescent="0.2">
      <c r="A340" s="38">
        <v>33</v>
      </c>
      <c r="B340" s="6" t="s">
        <v>1828</v>
      </c>
      <c r="C340" s="10" t="s">
        <v>1829</v>
      </c>
      <c r="D340" s="6" t="s">
        <v>54</v>
      </c>
      <c r="E340" s="6" t="s">
        <v>651</v>
      </c>
      <c r="F340" s="36">
        <v>44136</v>
      </c>
      <c r="G340" s="11">
        <v>3657.08</v>
      </c>
      <c r="H340" s="6" t="s">
        <v>1831</v>
      </c>
      <c r="I340" s="39" t="s">
        <v>1837</v>
      </c>
      <c r="J340" s="40" t="s">
        <v>1841</v>
      </c>
    </row>
    <row r="341" spans="1:10" ht="12.75" x14ac:dyDescent="0.2">
      <c r="A341" s="38">
        <v>34</v>
      </c>
      <c r="B341" s="6" t="s">
        <v>1828</v>
      </c>
      <c r="C341" s="10" t="s">
        <v>1829</v>
      </c>
      <c r="D341" s="6" t="s">
        <v>54</v>
      </c>
      <c r="E341" s="6" t="s">
        <v>651</v>
      </c>
      <c r="F341" s="36">
        <v>44165</v>
      </c>
      <c r="G341" s="11">
        <v>3657.08</v>
      </c>
      <c r="H341" s="6" t="s">
        <v>1831</v>
      </c>
      <c r="I341" s="39" t="s">
        <v>1837</v>
      </c>
      <c r="J341" s="40" t="s">
        <v>1841</v>
      </c>
    </row>
    <row r="342" spans="1:10" ht="12.75" x14ac:dyDescent="0.2">
      <c r="A342" s="38">
        <v>35</v>
      </c>
      <c r="B342" s="6" t="s">
        <v>1828</v>
      </c>
      <c r="C342" s="10" t="s">
        <v>1829</v>
      </c>
      <c r="D342" s="6" t="s">
        <v>54</v>
      </c>
      <c r="E342" s="6" t="s">
        <v>651</v>
      </c>
      <c r="F342" s="36">
        <v>44105</v>
      </c>
      <c r="G342" s="11">
        <v>3725.46</v>
      </c>
      <c r="H342" s="6" t="s">
        <v>1831</v>
      </c>
      <c r="I342" s="39" t="s">
        <v>1837</v>
      </c>
      <c r="J342" s="40" t="s">
        <v>1841</v>
      </c>
    </row>
    <row r="343" spans="1:10" ht="12.75" x14ac:dyDescent="0.2">
      <c r="A343" s="38">
        <v>36</v>
      </c>
      <c r="B343" s="6" t="s">
        <v>1828</v>
      </c>
      <c r="C343" s="10" t="s">
        <v>1829</v>
      </c>
      <c r="D343" s="6" t="s">
        <v>54</v>
      </c>
      <c r="E343" s="6" t="s">
        <v>21</v>
      </c>
      <c r="F343" s="36">
        <v>44291</v>
      </c>
      <c r="G343" s="11">
        <v>6994.12</v>
      </c>
      <c r="H343" s="6" t="s">
        <v>1831</v>
      </c>
      <c r="I343" s="39" t="s">
        <v>1837</v>
      </c>
      <c r="J343" s="40" t="s">
        <v>1841</v>
      </c>
    </row>
    <row r="344" spans="1:10" ht="12.75" x14ac:dyDescent="0.2">
      <c r="A344" s="38">
        <v>37</v>
      </c>
      <c r="B344" s="6" t="s">
        <v>1828</v>
      </c>
      <c r="C344" s="10" t="s">
        <v>1829</v>
      </c>
      <c r="D344" s="6" t="s">
        <v>54</v>
      </c>
      <c r="E344" s="6" t="s">
        <v>21</v>
      </c>
      <c r="F344" s="36">
        <v>44256</v>
      </c>
      <c r="G344" s="11">
        <v>5484.84</v>
      </c>
      <c r="H344" s="6" t="s">
        <v>1831</v>
      </c>
      <c r="I344" s="39" t="s">
        <v>1837</v>
      </c>
      <c r="J344" s="40" t="s">
        <v>1841</v>
      </c>
    </row>
    <row r="345" spans="1:10" ht="12.75" x14ac:dyDescent="0.2">
      <c r="A345" s="38">
        <v>38</v>
      </c>
      <c r="B345" s="6" t="s">
        <v>1828</v>
      </c>
      <c r="C345" s="10" t="s">
        <v>1829</v>
      </c>
      <c r="D345" s="6" t="s">
        <v>54</v>
      </c>
      <c r="E345" s="6" t="s">
        <v>21</v>
      </c>
      <c r="F345" s="36">
        <v>44200</v>
      </c>
      <c r="G345" s="11">
        <v>5484.84</v>
      </c>
      <c r="H345" s="6" t="s">
        <v>1831</v>
      </c>
      <c r="I345" s="39" t="s">
        <v>1837</v>
      </c>
      <c r="J345" s="40" t="s">
        <v>1841</v>
      </c>
    </row>
    <row r="346" spans="1:10" ht="12.75" x14ac:dyDescent="0.2">
      <c r="A346" s="38">
        <v>39</v>
      </c>
      <c r="B346" s="6" t="s">
        <v>1828</v>
      </c>
      <c r="C346" s="10" t="s">
        <v>1829</v>
      </c>
      <c r="D346" s="6" t="s">
        <v>54</v>
      </c>
      <c r="E346" s="6" t="s">
        <v>21</v>
      </c>
      <c r="F346" s="36">
        <v>44228</v>
      </c>
      <c r="G346" s="11">
        <v>5484.84</v>
      </c>
      <c r="H346" s="6" t="s">
        <v>1831</v>
      </c>
      <c r="I346" s="39" t="s">
        <v>1837</v>
      </c>
      <c r="J346" s="40" t="s">
        <v>1841</v>
      </c>
    </row>
    <row r="347" spans="1:10" ht="12.75" x14ac:dyDescent="0.2">
      <c r="A347" s="38">
        <v>40</v>
      </c>
      <c r="B347" s="6" t="s">
        <v>1828</v>
      </c>
      <c r="C347" s="10" t="s">
        <v>1829</v>
      </c>
      <c r="D347" s="6" t="s">
        <v>54</v>
      </c>
      <c r="E347" s="6" t="s">
        <v>21</v>
      </c>
      <c r="F347" s="36">
        <v>44136</v>
      </c>
      <c r="G347" s="11">
        <v>5484.84</v>
      </c>
      <c r="H347" s="6" t="s">
        <v>1831</v>
      </c>
      <c r="I347" s="39" t="s">
        <v>1837</v>
      </c>
      <c r="J347" s="40" t="s">
        <v>1841</v>
      </c>
    </row>
    <row r="348" spans="1:10" ht="12.75" x14ac:dyDescent="0.2">
      <c r="A348" s="38">
        <v>41</v>
      </c>
      <c r="B348" s="6" t="s">
        <v>1828</v>
      </c>
      <c r="C348" s="10" t="s">
        <v>1829</v>
      </c>
      <c r="D348" s="6" t="s">
        <v>54</v>
      </c>
      <c r="E348" s="6" t="s">
        <v>21</v>
      </c>
      <c r="F348" s="36">
        <v>44165</v>
      </c>
      <c r="G348" s="11">
        <v>5484.84</v>
      </c>
      <c r="H348" s="6" t="s">
        <v>1831</v>
      </c>
      <c r="I348" s="39" t="s">
        <v>1837</v>
      </c>
      <c r="J348" s="40" t="s">
        <v>1841</v>
      </c>
    </row>
    <row r="349" spans="1:10" ht="12.75" x14ac:dyDescent="0.2">
      <c r="A349" s="38">
        <v>42</v>
      </c>
      <c r="B349" s="6" t="s">
        <v>1828</v>
      </c>
      <c r="C349" s="10" t="s">
        <v>1829</v>
      </c>
      <c r="D349" s="6" t="s">
        <v>54</v>
      </c>
      <c r="E349" s="6" t="s">
        <v>21</v>
      </c>
      <c r="F349" s="36">
        <v>44075</v>
      </c>
      <c r="G349" s="11">
        <v>6527.72</v>
      </c>
      <c r="H349" s="6" t="s">
        <v>1831</v>
      </c>
      <c r="I349" s="39" t="s">
        <v>1837</v>
      </c>
      <c r="J349" s="40" t="s">
        <v>1841</v>
      </c>
    </row>
    <row r="350" spans="1:10" ht="12.75" x14ac:dyDescent="0.2">
      <c r="A350" s="38">
        <v>43</v>
      </c>
      <c r="B350" s="6" t="s">
        <v>1828</v>
      </c>
      <c r="C350" s="10" t="s">
        <v>1829</v>
      </c>
      <c r="D350" s="6" t="s">
        <v>54</v>
      </c>
      <c r="E350" s="6" t="s">
        <v>21</v>
      </c>
      <c r="F350" s="36">
        <v>44105</v>
      </c>
      <c r="G350" s="11">
        <v>5394.6900000000005</v>
      </c>
      <c r="H350" s="6" t="s">
        <v>1831</v>
      </c>
      <c r="I350" s="39" t="s">
        <v>1837</v>
      </c>
      <c r="J350" s="40" t="s">
        <v>1841</v>
      </c>
    </row>
    <row r="351" spans="1:10" ht="12.75" x14ac:dyDescent="0.2">
      <c r="A351" s="38">
        <v>44</v>
      </c>
      <c r="B351" s="6" t="s">
        <v>1828</v>
      </c>
      <c r="C351" s="10" t="s">
        <v>1829</v>
      </c>
      <c r="D351" s="6" t="s">
        <v>54</v>
      </c>
      <c r="E351" s="6" t="s">
        <v>374</v>
      </c>
      <c r="F351" s="36">
        <v>44256</v>
      </c>
      <c r="G351" s="11">
        <v>3657.08</v>
      </c>
      <c r="H351" s="6" t="s">
        <v>1831</v>
      </c>
      <c r="I351" s="39" t="s">
        <v>1837</v>
      </c>
      <c r="J351" s="40" t="s">
        <v>1841</v>
      </c>
    </row>
    <row r="352" spans="1:10" ht="12.75" x14ac:dyDescent="0.2">
      <c r="A352" s="38">
        <v>45</v>
      </c>
      <c r="B352" s="6" t="s">
        <v>1828</v>
      </c>
      <c r="C352" s="10" t="s">
        <v>1829</v>
      </c>
      <c r="D352" s="6" t="s">
        <v>54</v>
      </c>
      <c r="E352" s="6" t="s">
        <v>374</v>
      </c>
      <c r="F352" s="36">
        <v>44291</v>
      </c>
      <c r="G352" s="11">
        <v>4663.41</v>
      </c>
      <c r="H352" s="6" t="s">
        <v>1831</v>
      </c>
      <c r="I352" s="39" t="s">
        <v>1837</v>
      </c>
      <c r="J352" s="40" t="s">
        <v>1841</v>
      </c>
    </row>
    <row r="353" spans="1:10" ht="12.75" x14ac:dyDescent="0.2">
      <c r="A353" s="38">
        <v>46</v>
      </c>
      <c r="B353" s="6" t="s">
        <v>1828</v>
      </c>
      <c r="C353" s="10" t="s">
        <v>1829</v>
      </c>
      <c r="D353" s="6" t="s">
        <v>54</v>
      </c>
      <c r="E353" s="6" t="s">
        <v>374</v>
      </c>
      <c r="F353" s="36">
        <v>44197</v>
      </c>
      <c r="G353" s="11">
        <v>3657.09</v>
      </c>
      <c r="H353" s="6" t="s">
        <v>1831</v>
      </c>
      <c r="I353" s="39" t="s">
        <v>1837</v>
      </c>
      <c r="J353" s="40" t="s">
        <v>1841</v>
      </c>
    </row>
    <row r="354" spans="1:10" ht="12.75" x14ac:dyDescent="0.2">
      <c r="A354" s="38">
        <v>47</v>
      </c>
      <c r="B354" s="6" t="s">
        <v>1828</v>
      </c>
      <c r="C354" s="10" t="s">
        <v>1829</v>
      </c>
      <c r="D354" s="6" t="s">
        <v>54</v>
      </c>
      <c r="E354" s="6" t="s">
        <v>374</v>
      </c>
      <c r="F354" s="36">
        <v>44228</v>
      </c>
      <c r="G354" s="11">
        <v>3657.08</v>
      </c>
      <c r="H354" s="6" t="s">
        <v>1831</v>
      </c>
      <c r="I354" s="39" t="s">
        <v>1837</v>
      </c>
      <c r="J354" s="40" t="s">
        <v>1841</v>
      </c>
    </row>
    <row r="355" spans="1:10" ht="12.75" x14ac:dyDescent="0.2">
      <c r="A355" s="38">
        <v>48</v>
      </c>
      <c r="B355" s="6" t="s">
        <v>1828</v>
      </c>
      <c r="C355" s="10" t="s">
        <v>1829</v>
      </c>
      <c r="D355" s="6" t="s">
        <v>54</v>
      </c>
      <c r="E355" s="6" t="s">
        <v>374</v>
      </c>
      <c r="F355" s="36">
        <v>44044</v>
      </c>
      <c r="G355" s="11">
        <v>3730.13</v>
      </c>
      <c r="H355" s="6" t="s">
        <v>1831</v>
      </c>
      <c r="I355" s="39" t="s">
        <v>1837</v>
      </c>
      <c r="J355" s="40" t="s">
        <v>1841</v>
      </c>
    </row>
    <row r="356" spans="1:10" ht="12.75" x14ac:dyDescent="0.2">
      <c r="A356" s="38">
        <v>49</v>
      </c>
      <c r="B356" s="6" t="s">
        <v>1828</v>
      </c>
      <c r="C356" s="10" t="s">
        <v>1829</v>
      </c>
      <c r="D356" s="6" t="s">
        <v>54</v>
      </c>
      <c r="E356" s="6" t="s">
        <v>374</v>
      </c>
      <c r="F356" s="36">
        <v>44075</v>
      </c>
      <c r="G356" s="11">
        <v>3730.13</v>
      </c>
      <c r="H356" s="6" t="s">
        <v>1831</v>
      </c>
      <c r="I356" s="39" t="s">
        <v>1837</v>
      </c>
      <c r="J356" s="40" t="s">
        <v>1841</v>
      </c>
    </row>
    <row r="357" spans="1:10" ht="12.75" x14ac:dyDescent="0.2">
      <c r="A357" s="38">
        <v>50</v>
      </c>
      <c r="B357" s="6" t="s">
        <v>1828</v>
      </c>
      <c r="C357" s="10" t="s">
        <v>1829</v>
      </c>
      <c r="D357" s="6" t="s">
        <v>54</v>
      </c>
      <c r="E357" s="6" t="s">
        <v>374</v>
      </c>
      <c r="F357" s="36">
        <v>44165</v>
      </c>
      <c r="G357" s="11">
        <v>3657.08</v>
      </c>
      <c r="H357" s="6" t="s">
        <v>1831</v>
      </c>
      <c r="I357" s="39" t="s">
        <v>1837</v>
      </c>
      <c r="J357" s="40" t="s">
        <v>1841</v>
      </c>
    </row>
    <row r="358" spans="1:10" ht="12.75" x14ac:dyDescent="0.2">
      <c r="A358" s="38">
        <v>51</v>
      </c>
      <c r="B358" s="6" t="s">
        <v>1828</v>
      </c>
      <c r="C358" s="10" t="s">
        <v>1829</v>
      </c>
      <c r="D358" s="6" t="s">
        <v>54</v>
      </c>
      <c r="E358" s="6" t="s">
        <v>374</v>
      </c>
      <c r="F358" s="36">
        <v>44136</v>
      </c>
      <c r="G358" s="11">
        <v>3657.08</v>
      </c>
      <c r="H358" s="6" t="s">
        <v>1831</v>
      </c>
      <c r="I358" s="39" t="s">
        <v>1837</v>
      </c>
      <c r="J358" s="40" t="s">
        <v>1841</v>
      </c>
    </row>
    <row r="359" spans="1:10" ht="12.75" x14ac:dyDescent="0.2">
      <c r="A359" s="38">
        <v>52</v>
      </c>
      <c r="B359" s="6" t="s">
        <v>1828</v>
      </c>
      <c r="C359" s="10" t="s">
        <v>1829</v>
      </c>
      <c r="D359" s="6" t="s">
        <v>54</v>
      </c>
      <c r="E359" s="6" t="s">
        <v>374</v>
      </c>
      <c r="F359" s="36">
        <v>44105</v>
      </c>
      <c r="G359" s="11">
        <v>3725.46</v>
      </c>
      <c r="H359" s="6" t="s">
        <v>1831</v>
      </c>
      <c r="I359" s="39" t="s">
        <v>1837</v>
      </c>
      <c r="J359" s="40" t="s">
        <v>1841</v>
      </c>
    </row>
    <row r="360" spans="1:10" ht="13.5" hidden="1" customHeight="1" x14ac:dyDescent="0.2">
      <c r="A360" s="10">
        <v>153</v>
      </c>
      <c r="B360" s="6" t="s">
        <v>1820</v>
      </c>
      <c r="C360" s="10" t="s">
        <v>1824</v>
      </c>
      <c r="D360" s="6" t="s">
        <v>1821</v>
      </c>
      <c r="E360" s="6" t="s">
        <v>1803</v>
      </c>
      <c r="F360" s="36">
        <v>44113</v>
      </c>
      <c r="G360" s="13">
        <v>6230817.4800000004</v>
      </c>
      <c r="H360" s="6" t="s">
        <v>1831</v>
      </c>
      <c r="I360" s="6" t="s">
        <v>1831</v>
      </c>
    </row>
    <row r="361" spans="1:10" hidden="1" x14ac:dyDescent="0.2">
      <c r="A361" s="10">
        <v>3039</v>
      </c>
      <c r="B361" s="6" t="s">
        <v>1379</v>
      </c>
      <c r="C361" s="10" t="s">
        <v>1794</v>
      </c>
      <c r="D361" s="6" t="s">
        <v>1277</v>
      </c>
      <c r="E361" s="6" t="s">
        <v>1222</v>
      </c>
      <c r="F361" s="36">
        <v>44421</v>
      </c>
      <c r="G361" s="13">
        <v>50723.41</v>
      </c>
      <c r="H361" s="6" t="s">
        <v>1831</v>
      </c>
      <c r="I361" s="6" t="s">
        <v>1831</v>
      </c>
    </row>
  </sheetData>
  <autoFilter ref="A1:J361" xr:uid="{4DB3A605-5B33-4F5B-93F0-3D45EABAAC57}">
    <filterColumn colId="8">
      <filters>
        <filter val="Do que se trata os alugueis de Terreno?"/>
      </filters>
    </filterColumn>
  </autoFilter>
  <sortState xmlns:xlrd2="http://schemas.microsoft.com/office/spreadsheetml/2017/richdata2" ref="A2:G149">
    <sortCondition ref="B1:B149"/>
  </sortState>
  <phoneticPr fontId="9" type="noConversion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508D-F730-4D3C-9E4B-13D28738CB7C}">
  <dimension ref="B2:C14"/>
  <sheetViews>
    <sheetView showGridLines="0" workbookViewId="0">
      <selection activeCell="C10" sqref="C10"/>
    </sheetView>
  </sheetViews>
  <sheetFormatPr defaultRowHeight="15" x14ac:dyDescent="0.25"/>
  <cols>
    <col min="2" max="2" width="24.85546875" bestFit="1" customWidth="1"/>
    <col min="3" max="3" width="12" bestFit="1" customWidth="1"/>
  </cols>
  <sheetData>
    <row r="2" spans="2:3" ht="16.5" customHeight="1" x14ac:dyDescent="0.25">
      <c r="B2" s="29" t="s">
        <v>1825</v>
      </c>
      <c r="C2" s="30" t="s">
        <v>1826</v>
      </c>
    </row>
    <row r="3" spans="2:3" x14ac:dyDescent="0.25">
      <c r="B3" s="31" t="s">
        <v>1791</v>
      </c>
      <c r="C3" s="32">
        <f ca="1">SUMIF(Consolidado!$C$2:$G$360,Resumo!B3,Consolidado!$G$2:$G$360)</f>
        <v>1224311.92</v>
      </c>
    </row>
    <row r="4" spans="2:3" x14ac:dyDescent="0.25">
      <c r="B4" s="33" t="s">
        <v>1792</v>
      </c>
      <c r="C4" s="32">
        <f ca="1">SUMIF(Consolidado!$C$2:$G$360,Resumo!B4,Consolidado!$G$2:$G$360)</f>
        <v>297841.33</v>
      </c>
    </row>
    <row r="5" spans="2:3" x14ac:dyDescent="0.25">
      <c r="B5" s="33" t="s">
        <v>1822</v>
      </c>
      <c r="C5" s="32">
        <f ca="1">SUMIF(Consolidado!$C$2:$G$360,Resumo!B5,Consolidado!$G$2:$G$360)</f>
        <v>3006143.2300000004</v>
      </c>
    </row>
    <row r="6" spans="2:3" x14ac:dyDescent="0.25">
      <c r="B6" s="33" t="s">
        <v>1793</v>
      </c>
      <c r="C6" s="32">
        <f ca="1">SUMIF(Consolidado!$C$2:$G$360,Resumo!B6,Consolidado!$G$2:$G$360)</f>
        <v>2224574</v>
      </c>
    </row>
    <row r="7" spans="2:3" x14ac:dyDescent="0.25">
      <c r="B7" s="33" t="s">
        <v>1794</v>
      </c>
      <c r="C7" s="32">
        <f ca="1">SUMIF(Consolidado!$C$2:$G$360,Resumo!B7,Consolidado!$G$2:$G$360)</f>
        <v>536358.7300000001</v>
      </c>
    </row>
    <row r="8" spans="2:3" x14ac:dyDescent="0.25">
      <c r="B8" s="33" t="s">
        <v>1795</v>
      </c>
      <c r="C8" s="32">
        <f ca="1">SUMIF(Consolidado!$C$2:$G$360,Resumo!B8,Consolidado!$G$2:$G$360)</f>
        <v>5662958.6899999985</v>
      </c>
    </row>
    <row r="9" spans="2:3" x14ac:dyDescent="0.25">
      <c r="B9" s="33" t="s">
        <v>1823</v>
      </c>
      <c r="C9" s="32">
        <f ca="1">SUMIF(Consolidado!$C$2:$G$360,Resumo!B9,Consolidado!$G$2:$G$360)</f>
        <v>3772701.2499999995</v>
      </c>
    </row>
    <row r="10" spans="2:3" x14ac:dyDescent="0.25">
      <c r="B10" s="33" t="s">
        <v>1829</v>
      </c>
      <c r="C10" s="32">
        <f ca="1">SUMIF(Consolidado!$C$2:$G$360,Resumo!B10,Consolidado!$G$2:$G$360)</f>
        <v>502503.87000000029</v>
      </c>
    </row>
    <row r="11" spans="2:3" x14ac:dyDescent="0.25">
      <c r="B11" s="33" t="s">
        <v>1824</v>
      </c>
      <c r="C11" s="32">
        <f ca="1">SUMIF(Consolidado!$C$2:$G$360,Resumo!B11,Consolidado!$G$2:$G$360)</f>
        <v>6230817.4800000004</v>
      </c>
    </row>
    <row r="12" spans="2:3" ht="12.75" customHeight="1" thickBot="1" x14ac:dyDescent="0.3"/>
    <row r="13" spans="2:3" ht="15.75" thickBot="1" x14ac:dyDescent="0.3">
      <c r="B13" s="34" t="s">
        <v>1827</v>
      </c>
      <c r="C13" s="35">
        <f ca="1">SUM(C3:C12)</f>
        <v>23458210.5</v>
      </c>
    </row>
    <row r="14" spans="2:3" ht="15.75" thickTop="1" x14ac:dyDescent="0.25"/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2935-75BD-4EA5-A12A-BFF12BDF2F27}">
  <dimension ref="B3:L122"/>
  <sheetViews>
    <sheetView topLeftCell="A100" workbookViewId="0">
      <selection activeCell="B4" sqref="B4:L119"/>
    </sheetView>
  </sheetViews>
  <sheetFormatPr defaultRowHeight="15" x14ac:dyDescent="0.25"/>
  <cols>
    <col min="2" max="2" width="3.5703125" bestFit="1" customWidth="1"/>
    <col min="3" max="3" width="25.7109375" bestFit="1" customWidth="1"/>
    <col min="4" max="4" width="15.28515625" bestFit="1" customWidth="1"/>
    <col min="5" max="5" width="3.5703125" bestFit="1" customWidth="1"/>
    <col min="6" max="6" width="23.85546875" bestFit="1" customWidth="1"/>
    <col min="7" max="10" width="9.28515625" bestFit="1" customWidth="1"/>
    <col min="11" max="11" width="51.28515625" bestFit="1" customWidth="1"/>
    <col min="12" max="12" width="11.140625" bestFit="1" customWidth="1"/>
  </cols>
  <sheetData>
    <row r="3" spans="2:12" x14ac:dyDescent="0.25">
      <c r="B3" s="16" t="s">
        <v>1795</v>
      </c>
      <c r="C3" s="16" t="s">
        <v>1795</v>
      </c>
      <c r="D3" s="16" t="s">
        <v>1795</v>
      </c>
      <c r="E3" s="16" t="s">
        <v>1795</v>
      </c>
      <c r="F3" s="16" t="s">
        <v>1795</v>
      </c>
      <c r="G3" s="16" t="s">
        <v>1795</v>
      </c>
      <c r="H3" s="16" t="s">
        <v>1795</v>
      </c>
      <c r="I3" s="16" t="s">
        <v>1795</v>
      </c>
      <c r="J3" s="16" t="s">
        <v>1795</v>
      </c>
      <c r="K3" s="16" t="s">
        <v>1795</v>
      </c>
      <c r="L3" s="16" t="s">
        <v>1795</v>
      </c>
    </row>
    <row r="4" spans="2:12" x14ac:dyDescent="0.25">
      <c r="B4" s="22">
        <v>36</v>
      </c>
      <c r="C4" s="14" t="s">
        <v>18</v>
      </c>
      <c r="D4" s="14" t="s">
        <v>19</v>
      </c>
      <c r="E4" s="14"/>
      <c r="F4" s="14" t="s">
        <v>21</v>
      </c>
      <c r="G4" s="15">
        <v>44134</v>
      </c>
      <c r="H4" s="15"/>
      <c r="I4" s="15"/>
      <c r="J4" s="15"/>
      <c r="K4" s="14" t="s">
        <v>1797</v>
      </c>
      <c r="L4" s="24">
        <v>116562.95</v>
      </c>
    </row>
    <row r="5" spans="2:12" x14ac:dyDescent="0.25">
      <c r="B5" s="22">
        <v>37</v>
      </c>
      <c r="C5" s="14" t="s">
        <v>18</v>
      </c>
      <c r="D5" s="14" t="s">
        <v>19</v>
      </c>
      <c r="E5" s="14"/>
      <c r="F5" s="14" t="s">
        <v>651</v>
      </c>
      <c r="G5" s="15">
        <v>44134</v>
      </c>
      <c r="H5" s="15"/>
      <c r="I5" s="15"/>
      <c r="J5" s="15"/>
      <c r="K5" s="14"/>
      <c r="L5" s="24">
        <v>80495.95</v>
      </c>
    </row>
    <row r="6" spans="2:12" x14ac:dyDescent="0.25">
      <c r="B6" s="22">
        <v>38</v>
      </c>
      <c r="C6" s="14" t="s">
        <v>18</v>
      </c>
      <c r="D6" s="14" t="s">
        <v>19</v>
      </c>
      <c r="E6" s="14"/>
      <c r="F6" s="14" t="s">
        <v>374</v>
      </c>
      <c r="G6" s="15">
        <v>44134</v>
      </c>
      <c r="H6" s="15"/>
      <c r="I6" s="15"/>
      <c r="J6" s="15"/>
      <c r="K6" s="14"/>
      <c r="L6" s="24">
        <v>80495.95</v>
      </c>
    </row>
    <row r="7" spans="2:12" x14ac:dyDescent="0.25">
      <c r="B7" s="22">
        <v>39</v>
      </c>
      <c r="C7" s="14" t="s">
        <v>18</v>
      </c>
      <c r="D7" s="14" t="s">
        <v>19</v>
      </c>
      <c r="E7" s="14"/>
      <c r="F7" s="14" t="s">
        <v>929</v>
      </c>
      <c r="G7" s="15">
        <v>44134</v>
      </c>
      <c r="H7" s="15"/>
      <c r="I7" s="15"/>
      <c r="J7" s="15"/>
      <c r="K7" s="14"/>
      <c r="L7" s="24">
        <v>58254.7</v>
      </c>
    </row>
    <row r="8" spans="2:12" x14ac:dyDescent="0.25">
      <c r="B8" s="22">
        <v>40</v>
      </c>
      <c r="C8" s="14" t="s">
        <v>18</v>
      </c>
      <c r="D8" s="14" t="s">
        <v>19</v>
      </c>
      <c r="E8" s="14"/>
      <c r="F8" s="14" t="s">
        <v>21</v>
      </c>
      <c r="G8" s="15">
        <v>44134</v>
      </c>
      <c r="H8" s="15"/>
      <c r="I8" s="15"/>
      <c r="J8" s="15"/>
      <c r="K8" s="14" t="s">
        <v>1798</v>
      </c>
      <c r="L8" s="24">
        <v>20826</v>
      </c>
    </row>
    <row r="9" spans="2:12" x14ac:dyDescent="0.25">
      <c r="B9" s="22">
        <v>42</v>
      </c>
      <c r="C9" s="14" t="s">
        <v>18</v>
      </c>
      <c r="D9" s="14" t="s">
        <v>19</v>
      </c>
      <c r="E9" s="14"/>
      <c r="F9" s="14" t="s">
        <v>374</v>
      </c>
      <c r="G9" s="15">
        <v>44134</v>
      </c>
      <c r="H9" s="15"/>
      <c r="I9" s="15"/>
      <c r="J9" s="15"/>
      <c r="K9" s="14"/>
      <c r="L9" s="24">
        <v>14382</v>
      </c>
    </row>
    <row r="10" spans="2:12" x14ac:dyDescent="0.25">
      <c r="B10" s="22">
        <v>43</v>
      </c>
      <c r="C10" s="14" t="s">
        <v>18</v>
      </c>
      <c r="D10" s="14" t="s">
        <v>19</v>
      </c>
      <c r="E10" s="14"/>
      <c r="F10" s="14" t="s">
        <v>929</v>
      </c>
      <c r="G10" s="15">
        <v>44134</v>
      </c>
      <c r="H10" s="15"/>
      <c r="I10" s="15"/>
      <c r="J10" s="15"/>
      <c r="K10" s="14"/>
      <c r="L10" s="24">
        <v>10410</v>
      </c>
    </row>
    <row r="11" spans="2:12" x14ac:dyDescent="0.25">
      <c r="B11" s="22">
        <v>62</v>
      </c>
      <c r="C11" s="14" t="s">
        <v>18</v>
      </c>
      <c r="D11" s="14" t="s">
        <v>19</v>
      </c>
      <c r="E11" s="14"/>
      <c r="F11" s="14" t="s">
        <v>651</v>
      </c>
      <c r="G11" s="15">
        <v>44134</v>
      </c>
      <c r="H11" s="15"/>
      <c r="I11" s="15"/>
      <c r="J11" s="15"/>
      <c r="K11" s="14"/>
      <c r="L11" s="24">
        <v>179054.28</v>
      </c>
    </row>
    <row r="12" spans="2:12" x14ac:dyDescent="0.25">
      <c r="B12" s="22">
        <v>57</v>
      </c>
      <c r="C12" s="14" t="s">
        <v>18</v>
      </c>
      <c r="D12" s="14" t="s">
        <v>19</v>
      </c>
      <c r="E12" s="14"/>
      <c r="F12" s="14" t="s">
        <v>374</v>
      </c>
      <c r="G12" s="15">
        <v>44158</v>
      </c>
      <c r="H12" s="15"/>
      <c r="I12" s="15"/>
      <c r="J12" s="15"/>
      <c r="K12" s="14"/>
      <c r="L12" s="24">
        <v>125735.14</v>
      </c>
    </row>
    <row r="13" spans="2:12" x14ac:dyDescent="0.25">
      <c r="B13" s="22">
        <v>74</v>
      </c>
      <c r="C13" s="14" t="s">
        <v>18</v>
      </c>
      <c r="D13" s="14" t="s">
        <v>19</v>
      </c>
      <c r="E13" s="14"/>
      <c r="F13" s="14" t="s">
        <v>929</v>
      </c>
      <c r="G13" s="15">
        <v>44158</v>
      </c>
      <c r="H13" s="15"/>
      <c r="I13" s="15"/>
      <c r="J13" s="15"/>
      <c r="K13" s="14"/>
      <c r="L13" s="24">
        <v>9803.1200000000008</v>
      </c>
    </row>
    <row r="14" spans="2:12" x14ac:dyDescent="0.25">
      <c r="B14" s="22">
        <v>55</v>
      </c>
      <c r="C14" s="14" t="s">
        <v>18</v>
      </c>
      <c r="D14" s="14" t="s">
        <v>19</v>
      </c>
      <c r="E14" s="14"/>
      <c r="F14" s="14" t="s">
        <v>929</v>
      </c>
      <c r="G14" s="15">
        <v>44158</v>
      </c>
      <c r="H14" s="15"/>
      <c r="I14" s="15"/>
      <c r="J14" s="15"/>
      <c r="K14" s="14"/>
      <c r="L14" s="24">
        <v>182072.03</v>
      </c>
    </row>
    <row r="15" spans="2:12" x14ac:dyDescent="0.25">
      <c r="B15" s="22">
        <v>41</v>
      </c>
      <c r="C15" s="14" t="s">
        <v>18</v>
      </c>
      <c r="D15" s="14" t="s">
        <v>19</v>
      </c>
      <c r="E15" s="14"/>
      <c r="F15" s="14" t="s">
        <v>651</v>
      </c>
      <c r="G15" s="15">
        <v>44186</v>
      </c>
      <c r="H15" s="15"/>
      <c r="I15" s="15"/>
      <c r="J15" s="15"/>
      <c r="K15" s="14"/>
      <c r="L15" s="24">
        <v>14382</v>
      </c>
    </row>
    <row r="16" spans="2:12" x14ac:dyDescent="0.25">
      <c r="B16" s="22">
        <v>58</v>
      </c>
      <c r="C16" s="14" t="s">
        <v>18</v>
      </c>
      <c r="D16" s="14" t="s">
        <v>19</v>
      </c>
      <c r="E16" s="14"/>
      <c r="F16" s="14" t="s">
        <v>929</v>
      </c>
      <c r="G16" s="15">
        <v>44186</v>
      </c>
      <c r="H16" s="15"/>
      <c r="I16" s="15"/>
      <c r="J16" s="15"/>
      <c r="K16" s="14"/>
      <c r="L16" s="24">
        <v>91009.78</v>
      </c>
    </row>
    <row r="17" spans="2:12" x14ac:dyDescent="0.25">
      <c r="B17" s="22">
        <v>61</v>
      </c>
      <c r="C17" s="14" t="s">
        <v>18</v>
      </c>
      <c r="D17" s="14" t="s">
        <v>19</v>
      </c>
      <c r="E17" s="14"/>
      <c r="F17" s="14" t="s">
        <v>374</v>
      </c>
      <c r="G17" s="15">
        <v>44186</v>
      </c>
      <c r="H17" s="15"/>
      <c r="I17" s="15"/>
      <c r="J17" s="15"/>
      <c r="K17" s="14"/>
      <c r="L17" s="24">
        <v>179054.28</v>
      </c>
    </row>
    <row r="18" spans="2:12" x14ac:dyDescent="0.25">
      <c r="B18" s="22">
        <v>63</v>
      </c>
      <c r="C18" s="14" t="s">
        <v>18</v>
      </c>
      <c r="D18" s="14" t="s">
        <v>19</v>
      </c>
      <c r="E18" s="14"/>
      <c r="F18" s="14" t="s">
        <v>21</v>
      </c>
      <c r="G18" s="15">
        <v>44186</v>
      </c>
      <c r="H18" s="15"/>
      <c r="I18" s="15"/>
      <c r="J18" s="15"/>
      <c r="K18" s="14"/>
      <c r="L18" s="24">
        <v>259281.37</v>
      </c>
    </row>
    <row r="19" spans="2:12" x14ac:dyDescent="0.25">
      <c r="B19" s="22">
        <v>56</v>
      </c>
      <c r="C19" s="14" t="s">
        <v>18</v>
      </c>
      <c r="D19" s="14" t="s">
        <v>19</v>
      </c>
      <c r="E19" s="14"/>
      <c r="F19" s="14" t="s">
        <v>651</v>
      </c>
      <c r="G19" s="15">
        <v>44260</v>
      </c>
      <c r="H19" s="15"/>
      <c r="I19" s="15"/>
      <c r="J19" s="15"/>
      <c r="K19" s="14"/>
      <c r="L19" s="24">
        <v>125735.14</v>
      </c>
    </row>
    <row r="20" spans="2:12" x14ac:dyDescent="0.25">
      <c r="B20" s="22">
        <v>60</v>
      </c>
      <c r="C20" s="14" t="s">
        <v>18</v>
      </c>
      <c r="D20" s="14" t="s">
        <v>19</v>
      </c>
      <c r="E20" s="14"/>
      <c r="F20" s="14" t="s">
        <v>929</v>
      </c>
      <c r="G20" s="15">
        <v>44260</v>
      </c>
      <c r="H20" s="15"/>
      <c r="I20" s="15"/>
      <c r="J20" s="15"/>
      <c r="K20" s="14"/>
      <c r="L20" s="24">
        <v>129603.33</v>
      </c>
    </row>
    <row r="21" spans="2:12" x14ac:dyDescent="0.25">
      <c r="B21" s="22">
        <v>66</v>
      </c>
      <c r="C21" s="14" t="s">
        <v>18</v>
      </c>
      <c r="D21" s="14" t="s">
        <v>19</v>
      </c>
      <c r="E21" s="14"/>
      <c r="F21" s="14" t="s">
        <v>929</v>
      </c>
      <c r="G21" s="15">
        <v>44228</v>
      </c>
      <c r="H21" s="15"/>
      <c r="I21" s="15"/>
      <c r="J21" s="15"/>
      <c r="K21" s="14"/>
      <c r="L21" s="24">
        <v>95171.19</v>
      </c>
    </row>
    <row r="22" spans="2:12" x14ac:dyDescent="0.25">
      <c r="B22" s="22">
        <v>67</v>
      </c>
      <c r="C22" s="14" t="s">
        <v>18</v>
      </c>
      <c r="D22" s="14" t="s">
        <v>19</v>
      </c>
      <c r="E22" s="14"/>
      <c r="F22" s="14" t="s">
        <v>651</v>
      </c>
      <c r="G22" s="15">
        <v>44228</v>
      </c>
      <c r="H22" s="15"/>
      <c r="I22" s="15"/>
      <c r="J22" s="15"/>
      <c r="K22" s="14"/>
      <c r="L22" s="24">
        <v>65723.23</v>
      </c>
    </row>
    <row r="23" spans="2:12" x14ac:dyDescent="0.25">
      <c r="B23" s="22">
        <v>68</v>
      </c>
      <c r="C23" s="14" t="s">
        <v>18</v>
      </c>
      <c r="D23" s="14" t="s">
        <v>19</v>
      </c>
      <c r="E23" s="14"/>
      <c r="F23" s="14" t="s">
        <v>374</v>
      </c>
      <c r="G23" s="15">
        <v>44228</v>
      </c>
      <c r="H23" s="15"/>
      <c r="I23" s="15"/>
      <c r="J23" s="15"/>
      <c r="K23" s="14"/>
      <c r="L23" s="24">
        <v>65723.23</v>
      </c>
    </row>
    <row r="24" spans="2:12" x14ac:dyDescent="0.25">
      <c r="B24" s="22">
        <v>69</v>
      </c>
      <c r="C24" s="14" t="s">
        <v>18</v>
      </c>
      <c r="D24" s="14" t="s">
        <v>19</v>
      </c>
      <c r="E24" s="14"/>
      <c r="F24" s="14" t="s">
        <v>21</v>
      </c>
      <c r="G24" s="15">
        <v>44228</v>
      </c>
      <c r="H24" s="15"/>
      <c r="I24" s="15"/>
      <c r="J24" s="15"/>
      <c r="K24" s="14"/>
      <c r="L24" s="24">
        <v>47571.89</v>
      </c>
    </row>
    <row r="25" spans="2:12" x14ac:dyDescent="0.25">
      <c r="B25" s="22">
        <v>73</v>
      </c>
      <c r="C25" s="14" t="s">
        <v>18</v>
      </c>
      <c r="D25" s="14" t="s">
        <v>19</v>
      </c>
      <c r="E25" s="14"/>
      <c r="F25" s="14" t="s">
        <v>374</v>
      </c>
      <c r="G25" s="15">
        <v>44260</v>
      </c>
      <c r="H25" s="15"/>
      <c r="I25" s="15"/>
      <c r="J25" s="15"/>
      <c r="K25" s="14"/>
      <c r="L25" s="24">
        <v>13542.59</v>
      </c>
    </row>
    <row r="26" spans="2:12" x14ac:dyDescent="0.25">
      <c r="B26" s="22">
        <v>70</v>
      </c>
      <c r="C26" s="14" t="s">
        <v>18</v>
      </c>
      <c r="D26" s="14" t="s">
        <v>19</v>
      </c>
      <c r="E26" s="14"/>
      <c r="F26" s="14" t="s">
        <v>21</v>
      </c>
      <c r="G26" s="15">
        <v>44260</v>
      </c>
      <c r="H26" s="15"/>
      <c r="I26" s="15"/>
      <c r="J26" s="15"/>
      <c r="K26" s="14"/>
      <c r="L26" s="24">
        <v>19611.919999999998</v>
      </c>
    </row>
    <row r="27" spans="2:12" x14ac:dyDescent="0.25">
      <c r="B27" s="22">
        <v>71</v>
      </c>
      <c r="C27" s="14" t="s">
        <v>18</v>
      </c>
      <c r="D27" s="14" t="s">
        <v>19</v>
      </c>
      <c r="E27" s="14"/>
      <c r="F27" s="14" t="s">
        <v>651</v>
      </c>
      <c r="G27" s="15">
        <v>44260</v>
      </c>
      <c r="H27" s="15"/>
      <c r="I27" s="15"/>
      <c r="J27" s="15"/>
      <c r="K27" s="14"/>
      <c r="L27" s="24">
        <v>13543.59</v>
      </c>
    </row>
    <row r="28" spans="2:12" x14ac:dyDescent="0.25">
      <c r="B28" s="22">
        <v>82</v>
      </c>
      <c r="C28" s="14" t="s">
        <v>18</v>
      </c>
      <c r="D28" s="14" t="s">
        <v>1799</v>
      </c>
      <c r="E28" s="14"/>
      <c r="F28" s="14" t="s">
        <v>21</v>
      </c>
      <c r="G28" s="15">
        <v>44642</v>
      </c>
      <c r="H28" s="15"/>
      <c r="I28" s="15"/>
      <c r="J28" s="15"/>
      <c r="K28" s="14"/>
      <c r="L28" s="24">
        <v>64431.5</v>
      </c>
    </row>
    <row r="29" spans="2:12" x14ac:dyDescent="0.25">
      <c r="B29" s="22">
        <v>83</v>
      </c>
      <c r="C29" s="14" t="s">
        <v>18</v>
      </c>
      <c r="D29" s="14" t="s">
        <v>1800</v>
      </c>
      <c r="E29" s="14"/>
      <c r="F29" s="14" t="s">
        <v>651</v>
      </c>
      <c r="G29" s="15">
        <v>44642</v>
      </c>
      <c r="H29" s="15"/>
      <c r="I29" s="15"/>
      <c r="J29" s="15"/>
      <c r="K29" s="14"/>
      <c r="L29" s="24">
        <v>44495.040000000001</v>
      </c>
    </row>
    <row r="30" spans="2:12" x14ac:dyDescent="0.25">
      <c r="B30" s="22">
        <v>84</v>
      </c>
      <c r="C30" s="14" t="s">
        <v>18</v>
      </c>
      <c r="D30" s="14" t="s">
        <v>1801</v>
      </c>
      <c r="E30" s="14"/>
      <c r="F30" s="14" t="s">
        <v>374</v>
      </c>
      <c r="G30" s="15">
        <v>44642</v>
      </c>
      <c r="H30" s="15"/>
      <c r="I30" s="15"/>
      <c r="J30" s="15"/>
      <c r="K30" s="14"/>
      <c r="L30" s="24">
        <v>44495.040000000001</v>
      </c>
    </row>
    <row r="31" spans="2:12" x14ac:dyDescent="0.25">
      <c r="B31" s="22">
        <v>85</v>
      </c>
      <c r="C31" s="14" t="s">
        <v>18</v>
      </c>
      <c r="D31" s="14" t="s">
        <v>1802</v>
      </c>
      <c r="E31" s="14"/>
      <c r="F31" s="14" t="s">
        <v>929</v>
      </c>
      <c r="G31" s="15">
        <v>44642</v>
      </c>
      <c r="H31" s="15"/>
      <c r="I31" s="15"/>
      <c r="J31" s="15"/>
      <c r="K31" s="14"/>
      <c r="L31" s="24">
        <v>32206.47</v>
      </c>
    </row>
    <row r="32" spans="2:12" x14ac:dyDescent="0.25">
      <c r="B32" s="23">
        <v>99</v>
      </c>
      <c r="C32" s="6" t="s">
        <v>18</v>
      </c>
      <c r="D32" s="6" t="s">
        <v>19</v>
      </c>
      <c r="E32" s="6" t="s">
        <v>20</v>
      </c>
      <c r="F32" s="6" t="s">
        <v>21</v>
      </c>
      <c r="G32" s="7">
        <v>44316</v>
      </c>
      <c r="H32" s="7">
        <v>44316</v>
      </c>
      <c r="I32" s="7">
        <v>44316</v>
      </c>
      <c r="J32" s="7">
        <v>44316</v>
      </c>
      <c r="K32" s="6" t="s">
        <v>16</v>
      </c>
      <c r="L32" s="17">
        <v>2073.38</v>
      </c>
    </row>
    <row r="33" spans="2:12" x14ac:dyDescent="0.25">
      <c r="B33" s="23">
        <v>102</v>
      </c>
      <c r="C33" s="6" t="s">
        <v>18</v>
      </c>
      <c r="D33" s="6" t="s">
        <v>19</v>
      </c>
      <c r="E33" s="6" t="s">
        <v>650</v>
      </c>
      <c r="F33" s="6" t="s">
        <v>651</v>
      </c>
      <c r="G33" s="7">
        <v>44316</v>
      </c>
      <c r="H33" s="7">
        <v>44316</v>
      </c>
      <c r="I33" s="7">
        <v>44316</v>
      </c>
      <c r="J33" s="7">
        <v>44316</v>
      </c>
      <c r="K33" s="6" t="s">
        <v>16</v>
      </c>
      <c r="L33" s="17">
        <v>68238</v>
      </c>
    </row>
    <row r="34" spans="2:12" x14ac:dyDescent="0.25">
      <c r="B34" s="23">
        <v>103</v>
      </c>
      <c r="C34" s="6" t="s">
        <v>18</v>
      </c>
      <c r="D34" s="6" t="s">
        <v>19</v>
      </c>
      <c r="E34" s="6" t="s">
        <v>928</v>
      </c>
      <c r="F34" s="6" t="s">
        <v>929</v>
      </c>
      <c r="G34" s="7">
        <v>44316</v>
      </c>
      <c r="H34" s="7">
        <v>44316</v>
      </c>
      <c r="I34" s="7">
        <v>44316</v>
      </c>
      <c r="J34" s="7">
        <v>44316</v>
      </c>
      <c r="K34" s="6" t="s">
        <v>16</v>
      </c>
      <c r="L34" s="17">
        <v>68238</v>
      </c>
    </row>
    <row r="35" spans="2:12" x14ac:dyDescent="0.25">
      <c r="B35" s="23">
        <v>101</v>
      </c>
      <c r="C35" s="6" t="s">
        <v>18</v>
      </c>
      <c r="D35" s="6" t="s">
        <v>19</v>
      </c>
      <c r="E35" s="6" t="s">
        <v>373</v>
      </c>
      <c r="F35" s="6" t="s">
        <v>374</v>
      </c>
      <c r="G35" s="7">
        <v>44317</v>
      </c>
      <c r="H35" s="7">
        <v>44317</v>
      </c>
      <c r="I35" s="7">
        <v>44317</v>
      </c>
      <c r="J35" s="7">
        <v>44319</v>
      </c>
      <c r="K35" s="6" t="s">
        <v>16</v>
      </c>
      <c r="L35" s="17">
        <v>98812.72</v>
      </c>
    </row>
    <row r="36" spans="2:12" x14ac:dyDescent="0.25">
      <c r="B36" s="23">
        <v>9</v>
      </c>
      <c r="C36" s="6" t="s">
        <v>18</v>
      </c>
      <c r="D36" s="6" t="s">
        <v>19</v>
      </c>
      <c r="E36" s="6" t="s">
        <v>928</v>
      </c>
      <c r="F36" s="6" t="s">
        <v>929</v>
      </c>
      <c r="G36" s="7">
        <v>44329</v>
      </c>
      <c r="H36" s="7">
        <v>44344</v>
      </c>
      <c r="I36" s="7">
        <v>44344</v>
      </c>
      <c r="J36" s="7">
        <v>44344</v>
      </c>
      <c r="K36" s="6" t="s">
        <v>445</v>
      </c>
      <c r="L36" s="17">
        <v>17385.28</v>
      </c>
    </row>
    <row r="37" spans="2:12" x14ac:dyDescent="0.25">
      <c r="B37" s="23">
        <v>10</v>
      </c>
      <c r="C37" s="6" t="s">
        <v>18</v>
      </c>
      <c r="D37" s="6" t="s">
        <v>19</v>
      </c>
      <c r="E37" s="6" t="s">
        <v>20</v>
      </c>
      <c r="F37" s="6" t="s">
        <v>21</v>
      </c>
      <c r="G37" s="7">
        <v>44329</v>
      </c>
      <c r="H37" s="7">
        <v>44344</v>
      </c>
      <c r="I37" s="7">
        <v>44344</v>
      </c>
      <c r="J37" s="7">
        <v>44344</v>
      </c>
      <c r="K37" s="6" t="s">
        <v>57</v>
      </c>
      <c r="L37" s="17">
        <v>34780.57</v>
      </c>
    </row>
    <row r="38" spans="2:12" x14ac:dyDescent="0.25">
      <c r="B38" s="23">
        <v>11</v>
      </c>
      <c r="C38" s="6" t="s">
        <v>18</v>
      </c>
      <c r="D38" s="6" t="s">
        <v>19</v>
      </c>
      <c r="E38" s="6" t="s">
        <v>650</v>
      </c>
      <c r="F38" s="6" t="s">
        <v>651</v>
      </c>
      <c r="G38" s="7">
        <v>44329</v>
      </c>
      <c r="H38" s="7">
        <v>44344</v>
      </c>
      <c r="I38" s="7">
        <v>44344</v>
      </c>
      <c r="J38" s="7">
        <v>44344</v>
      </c>
      <c r="K38" s="6" t="s">
        <v>445</v>
      </c>
      <c r="L38" s="17">
        <v>24018.73</v>
      </c>
    </row>
    <row r="39" spans="2:12" x14ac:dyDescent="0.25">
      <c r="B39" s="23">
        <v>12</v>
      </c>
      <c r="C39" s="6" t="s">
        <v>18</v>
      </c>
      <c r="D39" s="6" t="s">
        <v>19</v>
      </c>
      <c r="E39" s="6" t="s">
        <v>373</v>
      </c>
      <c r="F39" s="6" t="s">
        <v>374</v>
      </c>
      <c r="G39" s="7">
        <v>44329</v>
      </c>
      <c r="H39" s="7">
        <v>44344</v>
      </c>
      <c r="I39" s="7">
        <v>44344</v>
      </c>
      <c r="J39" s="7">
        <v>44344</v>
      </c>
      <c r="K39" s="6" t="s">
        <v>445</v>
      </c>
      <c r="L39" s="17">
        <v>24018.73</v>
      </c>
    </row>
    <row r="40" spans="2:12" x14ac:dyDescent="0.25">
      <c r="B40" s="23">
        <v>23</v>
      </c>
      <c r="C40" s="6" t="s">
        <v>18</v>
      </c>
      <c r="D40" s="6" t="s">
        <v>19</v>
      </c>
      <c r="E40" s="6" t="s">
        <v>20</v>
      </c>
      <c r="F40" s="6" t="s">
        <v>21</v>
      </c>
      <c r="G40" s="7">
        <v>44365</v>
      </c>
      <c r="H40" s="7">
        <v>44377</v>
      </c>
      <c r="I40" s="7">
        <v>44382</v>
      </c>
      <c r="J40" s="7">
        <v>44384</v>
      </c>
      <c r="K40" s="6" t="s">
        <v>67</v>
      </c>
      <c r="L40" s="17">
        <v>4571.05</v>
      </c>
    </row>
    <row r="41" spans="2:12" x14ac:dyDescent="0.25">
      <c r="B41" s="23">
        <v>24</v>
      </c>
      <c r="C41" s="6" t="s">
        <v>18</v>
      </c>
      <c r="D41" s="6" t="s">
        <v>19</v>
      </c>
      <c r="E41" s="6" t="s">
        <v>650</v>
      </c>
      <c r="F41" s="6" t="s">
        <v>651</v>
      </c>
      <c r="G41" s="7">
        <v>44365</v>
      </c>
      <c r="H41" s="7">
        <v>44377</v>
      </c>
      <c r="I41" s="7">
        <v>44382</v>
      </c>
      <c r="J41" s="7">
        <v>44384</v>
      </c>
      <c r="K41" s="6" t="s">
        <v>423</v>
      </c>
      <c r="L41" s="17">
        <v>3156.67</v>
      </c>
    </row>
    <row r="42" spans="2:12" x14ac:dyDescent="0.25">
      <c r="B42" s="23">
        <v>25</v>
      </c>
      <c r="C42" s="6" t="s">
        <v>18</v>
      </c>
      <c r="D42" s="6" t="s">
        <v>19</v>
      </c>
      <c r="E42" s="6" t="s">
        <v>373</v>
      </c>
      <c r="F42" s="6" t="s">
        <v>374</v>
      </c>
      <c r="G42" s="7">
        <v>44365</v>
      </c>
      <c r="H42" s="7">
        <v>44377</v>
      </c>
      <c r="I42" s="7">
        <v>44382</v>
      </c>
      <c r="J42" s="7">
        <v>44384</v>
      </c>
      <c r="K42" s="6" t="s">
        <v>423</v>
      </c>
      <c r="L42" s="17">
        <v>3156.67</v>
      </c>
    </row>
    <row r="43" spans="2:12" x14ac:dyDescent="0.25">
      <c r="B43" s="23">
        <v>26</v>
      </c>
      <c r="C43" s="6" t="s">
        <v>18</v>
      </c>
      <c r="D43" s="6" t="s">
        <v>19</v>
      </c>
      <c r="E43" s="6" t="s">
        <v>928</v>
      </c>
      <c r="F43" s="6" t="s">
        <v>929</v>
      </c>
      <c r="G43" s="7">
        <v>44365</v>
      </c>
      <c r="H43" s="7">
        <v>44377</v>
      </c>
      <c r="I43" s="7">
        <v>44382</v>
      </c>
      <c r="J43" s="7">
        <v>44384</v>
      </c>
      <c r="K43" s="6" t="s">
        <v>423</v>
      </c>
      <c r="L43" s="17">
        <v>2284.88</v>
      </c>
    </row>
    <row r="44" spans="2:12" x14ac:dyDescent="0.25">
      <c r="B44" s="23">
        <v>27</v>
      </c>
      <c r="C44" s="6" t="s">
        <v>18</v>
      </c>
      <c r="D44" s="6" t="s">
        <v>19</v>
      </c>
      <c r="E44" s="6" t="s">
        <v>20</v>
      </c>
      <c r="F44" s="6" t="s">
        <v>21</v>
      </c>
      <c r="G44" s="7">
        <v>44365</v>
      </c>
      <c r="H44" s="7">
        <v>44377</v>
      </c>
      <c r="I44" s="7">
        <v>44382</v>
      </c>
      <c r="J44" s="7">
        <v>44384</v>
      </c>
      <c r="K44" s="6" t="s">
        <v>68</v>
      </c>
      <c r="L44" s="17">
        <v>78917.11</v>
      </c>
    </row>
    <row r="45" spans="2:12" x14ac:dyDescent="0.25">
      <c r="B45" s="23">
        <v>29</v>
      </c>
      <c r="C45" s="6" t="s">
        <v>18</v>
      </c>
      <c r="D45" s="6" t="s">
        <v>19</v>
      </c>
      <c r="E45" s="6" t="s">
        <v>650</v>
      </c>
      <c r="F45" s="6" t="s">
        <v>651</v>
      </c>
      <c r="G45" s="7">
        <v>44365</v>
      </c>
      <c r="H45" s="7">
        <v>44377</v>
      </c>
      <c r="I45" s="7">
        <v>44382</v>
      </c>
      <c r="J45" s="7">
        <v>44384</v>
      </c>
      <c r="K45" s="6" t="s">
        <v>68</v>
      </c>
      <c r="L45" s="17">
        <v>50492.87</v>
      </c>
    </row>
    <row r="46" spans="2:12" x14ac:dyDescent="0.25">
      <c r="B46" s="23">
        <v>31</v>
      </c>
      <c r="C46" s="6" t="s">
        <v>18</v>
      </c>
      <c r="D46" s="6" t="s">
        <v>19</v>
      </c>
      <c r="E46" s="6" t="s">
        <v>373</v>
      </c>
      <c r="F46" s="6" t="s">
        <v>374</v>
      </c>
      <c r="G46" s="7">
        <v>44365</v>
      </c>
      <c r="H46" s="7">
        <v>44377</v>
      </c>
      <c r="I46" s="7">
        <v>44382</v>
      </c>
      <c r="J46" s="7">
        <v>44384</v>
      </c>
      <c r="K46" s="6" t="s">
        <v>68</v>
      </c>
      <c r="L46" s="17">
        <v>50492.87</v>
      </c>
    </row>
    <row r="47" spans="2:12" x14ac:dyDescent="0.25">
      <c r="B47" s="23">
        <v>32</v>
      </c>
      <c r="C47" s="6" t="s">
        <v>18</v>
      </c>
      <c r="D47" s="6" t="s">
        <v>19</v>
      </c>
      <c r="E47" s="6" t="s">
        <v>928</v>
      </c>
      <c r="F47" s="6" t="s">
        <v>929</v>
      </c>
      <c r="G47" s="7">
        <v>44365</v>
      </c>
      <c r="H47" s="7">
        <v>44377</v>
      </c>
      <c r="I47" s="7">
        <v>44382</v>
      </c>
      <c r="J47" s="7">
        <v>44384</v>
      </c>
      <c r="K47" s="6" t="s">
        <v>68</v>
      </c>
      <c r="L47" s="17">
        <v>36547.81</v>
      </c>
    </row>
    <row r="48" spans="2:12" x14ac:dyDescent="0.25">
      <c r="B48" s="23">
        <v>48</v>
      </c>
      <c r="C48" s="6" t="s">
        <v>18</v>
      </c>
      <c r="D48" s="6" t="s">
        <v>19</v>
      </c>
      <c r="E48" s="6" t="s">
        <v>20</v>
      </c>
      <c r="F48" s="6" t="s">
        <v>21</v>
      </c>
      <c r="G48" s="7">
        <v>44384</v>
      </c>
      <c r="H48" s="7">
        <v>44394</v>
      </c>
      <c r="I48" s="7">
        <v>44396</v>
      </c>
      <c r="J48" s="7">
        <v>44410</v>
      </c>
      <c r="K48" s="6" t="s">
        <v>336</v>
      </c>
      <c r="L48" s="17">
        <v>5968</v>
      </c>
    </row>
    <row r="49" spans="2:12" x14ac:dyDescent="0.25">
      <c r="B49" s="23">
        <v>49</v>
      </c>
      <c r="C49" s="6" t="s">
        <v>18</v>
      </c>
      <c r="D49" s="6" t="s">
        <v>19</v>
      </c>
      <c r="E49" s="6" t="s">
        <v>650</v>
      </c>
      <c r="F49" s="6" t="s">
        <v>651</v>
      </c>
      <c r="G49" s="7">
        <v>44384</v>
      </c>
      <c r="H49" s="7">
        <v>44394</v>
      </c>
      <c r="I49" s="7">
        <v>44396</v>
      </c>
      <c r="J49" s="7">
        <v>44403</v>
      </c>
      <c r="K49" s="6" t="s">
        <v>681</v>
      </c>
      <c r="L49" s="17">
        <v>4121.38</v>
      </c>
    </row>
    <row r="50" spans="2:12" x14ac:dyDescent="0.25">
      <c r="B50" s="23">
        <v>50</v>
      </c>
      <c r="C50" s="6" t="s">
        <v>18</v>
      </c>
      <c r="D50" s="6" t="s">
        <v>19</v>
      </c>
      <c r="E50" s="6" t="s">
        <v>373</v>
      </c>
      <c r="F50" s="6" t="s">
        <v>374</v>
      </c>
      <c r="G50" s="7">
        <v>44384</v>
      </c>
      <c r="H50" s="7">
        <v>44394</v>
      </c>
      <c r="I50" s="7">
        <v>44396</v>
      </c>
      <c r="J50" s="7">
        <v>44403</v>
      </c>
      <c r="K50" s="6" t="s">
        <v>336</v>
      </c>
      <c r="L50" s="17">
        <v>4121.38</v>
      </c>
    </row>
    <row r="51" spans="2:12" x14ac:dyDescent="0.25">
      <c r="B51" s="23">
        <v>51</v>
      </c>
      <c r="C51" s="6" t="s">
        <v>18</v>
      </c>
      <c r="D51" s="6" t="s">
        <v>19</v>
      </c>
      <c r="E51" s="6" t="s">
        <v>928</v>
      </c>
      <c r="F51" s="6" t="s">
        <v>929</v>
      </c>
      <c r="G51" s="7">
        <v>44384</v>
      </c>
      <c r="H51" s="7">
        <v>44394</v>
      </c>
      <c r="I51" s="7">
        <v>44396</v>
      </c>
      <c r="J51" s="7">
        <v>44410</v>
      </c>
      <c r="K51" s="6" t="s">
        <v>336</v>
      </c>
      <c r="L51" s="17">
        <v>2983.14</v>
      </c>
    </row>
    <row r="52" spans="2:12" x14ac:dyDescent="0.25">
      <c r="B52" s="23">
        <v>52</v>
      </c>
      <c r="C52" s="6" t="s">
        <v>18</v>
      </c>
      <c r="D52" s="6" t="s">
        <v>19</v>
      </c>
      <c r="E52" s="6" t="s">
        <v>20</v>
      </c>
      <c r="F52" s="6" t="s">
        <v>21</v>
      </c>
      <c r="G52" s="7">
        <v>44384</v>
      </c>
      <c r="H52" s="7">
        <v>44394</v>
      </c>
      <c r="I52" s="7">
        <v>44396</v>
      </c>
      <c r="J52" s="7">
        <v>44403</v>
      </c>
      <c r="K52" s="6" t="s">
        <v>338</v>
      </c>
      <c r="L52" s="17">
        <v>118190.16</v>
      </c>
    </row>
    <row r="53" spans="2:12" x14ac:dyDescent="0.25">
      <c r="B53" s="23">
        <v>53</v>
      </c>
      <c r="C53" s="6" t="s">
        <v>18</v>
      </c>
      <c r="D53" s="6" t="s">
        <v>19</v>
      </c>
      <c r="E53" s="6" t="s">
        <v>650</v>
      </c>
      <c r="F53" s="6" t="s">
        <v>651</v>
      </c>
      <c r="G53" s="7">
        <v>44384</v>
      </c>
      <c r="H53" s="7">
        <v>44394</v>
      </c>
      <c r="I53" s="7">
        <v>44396</v>
      </c>
      <c r="J53" s="7">
        <v>44403</v>
      </c>
      <c r="K53" s="6" t="s">
        <v>403</v>
      </c>
      <c r="L53" s="17">
        <v>81619.649999999994</v>
      </c>
    </row>
    <row r="54" spans="2:12" x14ac:dyDescent="0.25">
      <c r="B54" s="23">
        <v>54</v>
      </c>
      <c r="C54" s="6" t="s">
        <v>18</v>
      </c>
      <c r="D54" s="6" t="s">
        <v>19</v>
      </c>
      <c r="E54" s="6" t="s">
        <v>373</v>
      </c>
      <c r="F54" s="6" t="s">
        <v>374</v>
      </c>
      <c r="G54" s="7">
        <v>44384</v>
      </c>
      <c r="H54" s="7">
        <v>44394</v>
      </c>
      <c r="I54" s="7">
        <v>44396</v>
      </c>
      <c r="J54" s="7">
        <v>44403</v>
      </c>
      <c r="K54" s="6" t="s">
        <v>403</v>
      </c>
      <c r="L54" s="17">
        <v>81619.649999999994</v>
      </c>
    </row>
    <row r="55" spans="2:12" x14ac:dyDescent="0.25">
      <c r="B55" s="25">
        <v>55</v>
      </c>
      <c r="C55" s="26" t="s">
        <v>18</v>
      </c>
      <c r="D55" s="26" t="s">
        <v>19</v>
      </c>
      <c r="E55" s="26" t="s">
        <v>928</v>
      </c>
      <c r="F55" s="26" t="s">
        <v>929</v>
      </c>
      <c r="G55" s="27">
        <v>44384</v>
      </c>
      <c r="H55" s="27">
        <v>44394</v>
      </c>
      <c r="I55" s="27">
        <v>44396</v>
      </c>
      <c r="J55" s="27">
        <v>44410</v>
      </c>
      <c r="K55" s="26" t="s">
        <v>403</v>
      </c>
      <c r="L55" s="28">
        <v>54735.81</v>
      </c>
    </row>
    <row r="56" spans="2:12" x14ac:dyDescent="0.25">
      <c r="B56" s="23">
        <v>65</v>
      </c>
      <c r="C56" s="6" t="s">
        <v>18</v>
      </c>
      <c r="D56" s="6" t="s">
        <v>19</v>
      </c>
      <c r="E56" s="6" t="s">
        <v>20</v>
      </c>
      <c r="F56" s="6" t="s">
        <v>21</v>
      </c>
      <c r="G56" s="7">
        <v>44428</v>
      </c>
      <c r="H56" s="7">
        <v>44428</v>
      </c>
      <c r="I56" s="7">
        <v>44445</v>
      </c>
      <c r="J56" s="7">
        <v>44445</v>
      </c>
      <c r="K56" s="6" t="s">
        <v>41</v>
      </c>
      <c r="L56" s="17">
        <v>19288.32</v>
      </c>
    </row>
    <row r="57" spans="2:12" x14ac:dyDescent="0.25">
      <c r="B57" s="25">
        <v>66</v>
      </c>
      <c r="C57" s="26" t="s">
        <v>18</v>
      </c>
      <c r="D57" s="26" t="s">
        <v>19</v>
      </c>
      <c r="E57" s="26" t="s">
        <v>650</v>
      </c>
      <c r="F57" s="26" t="s">
        <v>651</v>
      </c>
      <c r="G57" s="27">
        <v>44428</v>
      </c>
      <c r="H57" s="27">
        <v>44428</v>
      </c>
      <c r="I57" s="27">
        <v>44445</v>
      </c>
      <c r="J57" s="27">
        <v>44445</v>
      </c>
      <c r="K57" s="26" t="s">
        <v>920</v>
      </c>
      <c r="L57" s="28">
        <v>14376.800000000001</v>
      </c>
    </row>
    <row r="58" spans="2:12" x14ac:dyDescent="0.25">
      <c r="B58" s="25">
        <v>67</v>
      </c>
      <c r="C58" s="26" t="s">
        <v>18</v>
      </c>
      <c r="D58" s="26" t="s">
        <v>19</v>
      </c>
      <c r="E58" s="26" t="s">
        <v>373</v>
      </c>
      <c r="F58" s="26" t="s">
        <v>374</v>
      </c>
      <c r="G58" s="27">
        <v>44428</v>
      </c>
      <c r="H58" s="27">
        <v>44428</v>
      </c>
      <c r="I58" s="27">
        <v>44445</v>
      </c>
      <c r="J58" s="27">
        <v>44445</v>
      </c>
      <c r="K58" s="26" t="s">
        <v>626</v>
      </c>
      <c r="L58" s="28">
        <v>14376.800000000001</v>
      </c>
    </row>
    <row r="59" spans="2:12" x14ac:dyDescent="0.25">
      <c r="B59" s="25">
        <v>68</v>
      </c>
      <c r="C59" s="26" t="s">
        <v>18</v>
      </c>
      <c r="D59" s="26" t="s">
        <v>19</v>
      </c>
      <c r="E59" s="26" t="s">
        <v>928</v>
      </c>
      <c r="F59" s="26" t="s">
        <v>929</v>
      </c>
      <c r="G59" s="27">
        <v>44428</v>
      </c>
      <c r="H59" s="27">
        <v>44428</v>
      </c>
      <c r="I59" s="27">
        <v>44445</v>
      </c>
      <c r="J59" s="27">
        <v>44445</v>
      </c>
      <c r="K59" s="26" t="s">
        <v>1210</v>
      </c>
      <c r="L59" s="28">
        <v>9641.39</v>
      </c>
    </row>
    <row r="60" spans="2:12" x14ac:dyDescent="0.25">
      <c r="B60" s="25">
        <v>69</v>
      </c>
      <c r="C60" s="26" t="s">
        <v>18</v>
      </c>
      <c r="D60" s="26" t="s">
        <v>19</v>
      </c>
      <c r="E60" s="26" t="s">
        <v>20</v>
      </c>
      <c r="F60" s="26" t="s">
        <v>21</v>
      </c>
      <c r="G60" s="27">
        <v>44428</v>
      </c>
      <c r="H60" s="27">
        <v>44428</v>
      </c>
      <c r="I60" s="27">
        <v>44445</v>
      </c>
      <c r="J60" s="27">
        <v>44445</v>
      </c>
      <c r="K60" s="26" t="s">
        <v>48</v>
      </c>
      <c r="L60" s="28">
        <v>105361.63</v>
      </c>
    </row>
    <row r="61" spans="2:12" x14ac:dyDescent="0.25">
      <c r="B61" s="25">
        <v>70</v>
      </c>
      <c r="C61" s="26" t="s">
        <v>18</v>
      </c>
      <c r="D61" s="26" t="s">
        <v>19</v>
      </c>
      <c r="E61" s="26" t="s">
        <v>650</v>
      </c>
      <c r="F61" s="26" t="s">
        <v>651</v>
      </c>
      <c r="G61" s="27">
        <v>44428</v>
      </c>
      <c r="H61" s="27">
        <v>44428</v>
      </c>
      <c r="I61" s="27">
        <v>44445</v>
      </c>
      <c r="J61" s="27">
        <v>44445</v>
      </c>
      <c r="K61" s="26" t="s">
        <v>918</v>
      </c>
      <c r="L61" s="28">
        <v>72760.53</v>
      </c>
    </row>
    <row r="62" spans="2:12" x14ac:dyDescent="0.25">
      <c r="B62" s="25">
        <v>71</v>
      </c>
      <c r="C62" s="26" t="s">
        <v>18</v>
      </c>
      <c r="D62" s="26" t="s">
        <v>19</v>
      </c>
      <c r="E62" s="26" t="s">
        <v>373</v>
      </c>
      <c r="F62" s="26" t="s">
        <v>374</v>
      </c>
      <c r="G62" s="27">
        <v>44428</v>
      </c>
      <c r="H62" s="27">
        <v>44428</v>
      </c>
      <c r="I62" s="27">
        <v>44445</v>
      </c>
      <c r="J62" s="27">
        <v>44445</v>
      </c>
      <c r="K62" s="26" t="s">
        <v>622</v>
      </c>
      <c r="L62" s="28">
        <v>72760.53</v>
      </c>
    </row>
    <row r="63" spans="2:12" x14ac:dyDescent="0.25">
      <c r="B63" s="23">
        <v>72</v>
      </c>
      <c r="C63" s="6" t="s">
        <v>18</v>
      </c>
      <c r="D63" s="6" t="s">
        <v>19</v>
      </c>
      <c r="E63" s="6" t="s">
        <v>928</v>
      </c>
      <c r="F63" s="6" t="s">
        <v>929</v>
      </c>
      <c r="G63" s="7">
        <v>44428</v>
      </c>
      <c r="H63" s="7">
        <v>44428</v>
      </c>
      <c r="I63" s="7">
        <v>44445</v>
      </c>
      <c r="J63" s="7">
        <v>44445</v>
      </c>
      <c r="K63" s="6" t="s">
        <v>1208</v>
      </c>
      <c r="L63" s="17">
        <v>48794.720000000001</v>
      </c>
    </row>
    <row r="64" spans="2:12" x14ac:dyDescent="0.25">
      <c r="B64" s="23">
        <v>81</v>
      </c>
      <c r="C64" s="6" t="s">
        <v>18</v>
      </c>
      <c r="D64" s="6" t="s">
        <v>19</v>
      </c>
      <c r="E64" s="6" t="s">
        <v>20</v>
      </c>
      <c r="F64" s="6" t="s">
        <v>21</v>
      </c>
      <c r="G64" s="7">
        <v>44459</v>
      </c>
      <c r="H64" s="7">
        <v>44459</v>
      </c>
      <c r="I64" s="7">
        <v>44470</v>
      </c>
      <c r="J64" s="7">
        <v>44473</v>
      </c>
      <c r="K64" s="6" t="s">
        <v>50</v>
      </c>
      <c r="L64" s="17">
        <v>79757.23</v>
      </c>
    </row>
    <row r="65" spans="2:12" x14ac:dyDescent="0.25">
      <c r="B65" s="25">
        <v>82</v>
      </c>
      <c r="C65" s="26" t="s">
        <v>18</v>
      </c>
      <c r="D65" s="26" t="s">
        <v>19</v>
      </c>
      <c r="E65" s="26" t="s">
        <v>650</v>
      </c>
      <c r="F65" s="26" t="s">
        <v>651</v>
      </c>
      <c r="G65" s="27">
        <v>44459</v>
      </c>
      <c r="H65" s="27">
        <v>44459</v>
      </c>
      <c r="I65" s="27">
        <v>44470</v>
      </c>
      <c r="J65" s="27">
        <v>44473</v>
      </c>
      <c r="K65" s="26" t="s">
        <v>50</v>
      </c>
      <c r="L65" s="28">
        <v>58191.94</v>
      </c>
    </row>
    <row r="66" spans="2:12" x14ac:dyDescent="0.25">
      <c r="B66" s="25">
        <v>83</v>
      </c>
      <c r="C66" s="26" t="s">
        <v>18</v>
      </c>
      <c r="D66" s="26" t="s">
        <v>19</v>
      </c>
      <c r="E66" s="26" t="s">
        <v>373</v>
      </c>
      <c r="F66" s="26" t="s">
        <v>374</v>
      </c>
      <c r="G66" s="27">
        <v>44459</v>
      </c>
      <c r="H66" s="27">
        <v>44459</v>
      </c>
      <c r="I66" s="27">
        <v>44470</v>
      </c>
      <c r="J66" s="27">
        <v>44473</v>
      </c>
      <c r="K66" s="26" t="s">
        <v>50</v>
      </c>
      <c r="L66" s="28">
        <v>53914.83</v>
      </c>
    </row>
    <row r="67" spans="2:12" x14ac:dyDescent="0.25">
      <c r="B67" s="25">
        <v>84</v>
      </c>
      <c r="C67" s="26" t="s">
        <v>18</v>
      </c>
      <c r="D67" s="26" t="s">
        <v>19</v>
      </c>
      <c r="E67" s="26" t="s">
        <v>928</v>
      </c>
      <c r="F67" s="26" t="s">
        <v>929</v>
      </c>
      <c r="G67" s="27">
        <v>44459</v>
      </c>
      <c r="H67" s="27">
        <v>44459</v>
      </c>
      <c r="I67" s="27">
        <v>44470</v>
      </c>
      <c r="J67" s="27">
        <v>44473</v>
      </c>
      <c r="K67" s="26" t="s">
        <v>50</v>
      </c>
      <c r="L67" s="28">
        <v>39024.71</v>
      </c>
    </row>
    <row r="68" spans="2:12" x14ac:dyDescent="0.25">
      <c r="B68" s="25">
        <v>85</v>
      </c>
      <c r="C68" s="26" t="s">
        <v>18</v>
      </c>
      <c r="D68" s="26" t="s">
        <v>19</v>
      </c>
      <c r="E68" s="26" t="s">
        <v>20</v>
      </c>
      <c r="F68" s="26" t="s">
        <v>21</v>
      </c>
      <c r="G68" s="27">
        <v>44459</v>
      </c>
      <c r="H68" s="27">
        <v>44459</v>
      </c>
      <c r="I68" s="27">
        <v>44470</v>
      </c>
      <c r="J68" s="27">
        <v>44473</v>
      </c>
      <c r="K68" s="26" t="s">
        <v>50</v>
      </c>
      <c r="L68" s="28">
        <v>103909.79000000001</v>
      </c>
    </row>
    <row r="69" spans="2:12" x14ac:dyDescent="0.25">
      <c r="B69" s="23">
        <v>86</v>
      </c>
      <c r="C69" s="6" t="s">
        <v>18</v>
      </c>
      <c r="D69" s="6" t="s">
        <v>19</v>
      </c>
      <c r="E69" s="6" t="s">
        <v>650</v>
      </c>
      <c r="F69" s="6" t="s">
        <v>651</v>
      </c>
      <c r="G69" s="7">
        <v>44459</v>
      </c>
      <c r="H69" s="7">
        <v>44459</v>
      </c>
      <c r="I69" s="7">
        <v>44470</v>
      </c>
      <c r="J69" s="7">
        <v>44473</v>
      </c>
      <c r="K69" s="6" t="s">
        <v>50</v>
      </c>
      <c r="L69" s="17">
        <v>71757.929999999993</v>
      </c>
    </row>
    <row r="70" spans="2:12" x14ac:dyDescent="0.25">
      <c r="B70" s="23">
        <v>87</v>
      </c>
      <c r="C70" s="6" t="s">
        <v>18</v>
      </c>
      <c r="D70" s="6" t="s">
        <v>19</v>
      </c>
      <c r="E70" s="6" t="s">
        <v>373</v>
      </c>
      <c r="F70" s="6" t="s">
        <v>374</v>
      </c>
      <c r="G70" s="7">
        <v>44459</v>
      </c>
      <c r="H70" s="7">
        <v>44459</v>
      </c>
      <c r="I70" s="7">
        <v>44470</v>
      </c>
      <c r="J70" s="7">
        <v>44473</v>
      </c>
      <c r="K70" s="6" t="s">
        <v>50</v>
      </c>
      <c r="L70" s="17">
        <v>71757.929999999993</v>
      </c>
    </row>
    <row r="71" spans="2:12" x14ac:dyDescent="0.25">
      <c r="B71" s="23">
        <v>88</v>
      </c>
      <c r="C71" s="6" t="s">
        <v>18</v>
      </c>
      <c r="D71" s="6" t="s">
        <v>19</v>
      </c>
      <c r="E71" s="6" t="s">
        <v>928</v>
      </c>
      <c r="F71" s="6" t="s">
        <v>929</v>
      </c>
      <c r="G71" s="7">
        <v>44459</v>
      </c>
      <c r="H71" s="7">
        <v>44459</v>
      </c>
      <c r="I71" s="7">
        <v>44470</v>
      </c>
      <c r="J71" s="7">
        <v>44473</v>
      </c>
      <c r="K71" s="6" t="s">
        <v>50</v>
      </c>
      <c r="L71" s="17">
        <v>51939.93</v>
      </c>
    </row>
    <row r="72" spans="2:12" x14ac:dyDescent="0.25">
      <c r="B72" s="23">
        <v>97</v>
      </c>
      <c r="C72" s="6" t="s">
        <v>18</v>
      </c>
      <c r="D72" s="6" t="s">
        <v>19</v>
      </c>
      <c r="E72" s="6" t="s">
        <v>20</v>
      </c>
      <c r="F72" s="6" t="s">
        <v>21</v>
      </c>
      <c r="G72" s="7">
        <v>44487</v>
      </c>
      <c r="H72" s="7">
        <v>44487</v>
      </c>
      <c r="I72" s="7">
        <v>44501</v>
      </c>
      <c r="J72" s="7">
        <v>44503</v>
      </c>
      <c r="K72" s="6" t="s">
        <v>281</v>
      </c>
      <c r="L72" s="17">
        <v>2781.71</v>
      </c>
    </row>
    <row r="73" spans="2:12" x14ac:dyDescent="0.25">
      <c r="B73" s="23">
        <v>98</v>
      </c>
      <c r="C73" s="6" t="s">
        <v>18</v>
      </c>
      <c r="D73" s="6" t="s">
        <v>19</v>
      </c>
      <c r="E73" s="6" t="s">
        <v>650</v>
      </c>
      <c r="F73" s="6" t="s">
        <v>651</v>
      </c>
      <c r="G73" s="7">
        <v>44487</v>
      </c>
      <c r="H73" s="7">
        <v>44487</v>
      </c>
      <c r="I73" s="7">
        <v>44501</v>
      </c>
      <c r="J73" s="7">
        <v>44503</v>
      </c>
      <c r="K73" s="6" t="s">
        <v>726</v>
      </c>
      <c r="L73" s="17">
        <v>2073.38</v>
      </c>
    </row>
    <row r="74" spans="2:12" x14ac:dyDescent="0.25">
      <c r="B74" s="23">
        <v>100</v>
      </c>
      <c r="C74" s="6" t="s">
        <v>18</v>
      </c>
      <c r="D74" s="6" t="s">
        <v>19</v>
      </c>
      <c r="E74" s="6" t="s">
        <v>928</v>
      </c>
      <c r="F74" s="6" t="s">
        <v>929</v>
      </c>
      <c r="G74" s="7">
        <v>44487</v>
      </c>
      <c r="H74" s="7">
        <v>44487</v>
      </c>
      <c r="I74" s="7">
        <v>44501</v>
      </c>
      <c r="J74" s="7">
        <v>44503</v>
      </c>
      <c r="K74" s="6" t="s">
        <v>1180</v>
      </c>
      <c r="L74" s="17">
        <v>1390.46</v>
      </c>
    </row>
    <row r="75" spans="2:12" x14ac:dyDescent="0.25">
      <c r="B75" s="23">
        <v>104</v>
      </c>
      <c r="C75" s="6" t="s">
        <v>18</v>
      </c>
      <c r="D75" s="6" t="s">
        <v>19</v>
      </c>
      <c r="E75" s="6" t="s">
        <v>928</v>
      </c>
      <c r="F75" s="6" t="s">
        <v>929</v>
      </c>
      <c r="G75" s="7">
        <v>44487</v>
      </c>
      <c r="H75" s="7">
        <v>44487</v>
      </c>
      <c r="I75" s="7">
        <v>44501</v>
      </c>
      <c r="J75" s="7">
        <v>44503</v>
      </c>
      <c r="K75" s="6" t="s">
        <v>1177</v>
      </c>
      <c r="L75" s="17">
        <v>45761.81</v>
      </c>
    </row>
    <row r="76" spans="2:12" x14ac:dyDescent="0.25">
      <c r="B76" s="23">
        <v>115</v>
      </c>
      <c r="C76" s="6" t="s">
        <v>18</v>
      </c>
      <c r="D76" s="6" t="s">
        <v>19</v>
      </c>
      <c r="E76" s="6" t="s">
        <v>20</v>
      </c>
      <c r="F76" s="6" t="s">
        <v>21</v>
      </c>
      <c r="G76" s="7">
        <v>44525</v>
      </c>
      <c r="H76" s="7">
        <v>44525</v>
      </c>
      <c r="I76" s="7">
        <v>44536</v>
      </c>
      <c r="J76" s="7">
        <v>44536</v>
      </c>
      <c r="K76" s="6" t="s">
        <v>23</v>
      </c>
      <c r="L76" s="17">
        <v>93427.45</v>
      </c>
    </row>
    <row r="77" spans="2:12" x14ac:dyDescent="0.25">
      <c r="B77" s="23">
        <v>116</v>
      </c>
      <c r="C77" s="6" t="s">
        <v>18</v>
      </c>
      <c r="D77" s="6" t="s">
        <v>19</v>
      </c>
      <c r="E77" s="6" t="s">
        <v>650</v>
      </c>
      <c r="F77" s="6" t="s">
        <v>651</v>
      </c>
      <c r="G77" s="7">
        <v>44525</v>
      </c>
      <c r="H77" s="7">
        <v>44525</v>
      </c>
      <c r="I77" s="7">
        <v>44536</v>
      </c>
      <c r="J77" s="7">
        <v>44536</v>
      </c>
      <c r="K77" s="6" t="s">
        <v>23</v>
      </c>
      <c r="L77" s="17">
        <v>59776.89</v>
      </c>
    </row>
    <row r="78" spans="2:12" x14ac:dyDescent="0.25">
      <c r="B78" s="23">
        <v>117</v>
      </c>
      <c r="C78" s="6" t="s">
        <v>18</v>
      </c>
      <c r="D78" s="6" t="s">
        <v>19</v>
      </c>
      <c r="E78" s="6" t="s">
        <v>373</v>
      </c>
      <c r="F78" s="6" t="s">
        <v>374</v>
      </c>
      <c r="G78" s="7">
        <v>44525</v>
      </c>
      <c r="H78" s="7">
        <v>44525</v>
      </c>
      <c r="I78" s="7">
        <v>44536</v>
      </c>
      <c r="J78" s="7">
        <v>44536</v>
      </c>
      <c r="K78" s="6" t="s">
        <v>23</v>
      </c>
      <c r="L78" s="17">
        <v>59776.89</v>
      </c>
    </row>
    <row r="79" spans="2:12" x14ac:dyDescent="0.25">
      <c r="B79" s="23">
        <v>118</v>
      </c>
      <c r="C79" s="6" t="s">
        <v>18</v>
      </c>
      <c r="D79" s="6" t="s">
        <v>19</v>
      </c>
      <c r="E79" s="6" t="s">
        <v>928</v>
      </c>
      <c r="F79" s="6" t="s">
        <v>929</v>
      </c>
      <c r="G79" s="7">
        <v>44525</v>
      </c>
      <c r="H79" s="7">
        <v>44525</v>
      </c>
      <c r="I79" s="7">
        <v>44536</v>
      </c>
      <c r="J79" s="7">
        <v>44536</v>
      </c>
      <c r="K79" s="6" t="s">
        <v>1218</v>
      </c>
      <c r="L79" s="17">
        <v>43267.81</v>
      </c>
    </row>
    <row r="80" spans="2:12" x14ac:dyDescent="0.25">
      <c r="B80" s="23">
        <v>141</v>
      </c>
      <c r="C80" s="6" t="s">
        <v>18</v>
      </c>
      <c r="D80" s="6" t="s">
        <v>19</v>
      </c>
      <c r="E80" s="6" t="s">
        <v>20</v>
      </c>
      <c r="F80" s="6" t="s">
        <v>21</v>
      </c>
      <c r="G80" s="7">
        <v>44547</v>
      </c>
      <c r="H80" s="7">
        <v>44547</v>
      </c>
      <c r="I80" s="7">
        <v>44564</v>
      </c>
      <c r="J80" s="7">
        <v>44571</v>
      </c>
      <c r="K80" s="6" t="s">
        <v>25</v>
      </c>
      <c r="L80" s="17">
        <v>23231.13</v>
      </c>
    </row>
    <row r="81" spans="2:12" x14ac:dyDescent="0.25">
      <c r="B81" s="23">
        <v>142</v>
      </c>
      <c r="C81" s="6" t="s">
        <v>18</v>
      </c>
      <c r="D81" s="6" t="s">
        <v>19</v>
      </c>
      <c r="E81" s="6" t="s">
        <v>650</v>
      </c>
      <c r="F81" s="6" t="s">
        <v>651</v>
      </c>
      <c r="G81" s="7">
        <v>44547</v>
      </c>
      <c r="H81" s="7">
        <v>44547</v>
      </c>
      <c r="I81" s="7">
        <v>44564</v>
      </c>
      <c r="J81" s="7">
        <v>44571</v>
      </c>
      <c r="K81" s="6" t="s">
        <v>644</v>
      </c>
      <c r="L81" s="17">
        <v>16042.94</v>
      </c>
    </row>
    <row r="82" spans="2:12" x14ac:dyDescent="0.25">
      <c r="B82" s="23">
        <v>143</v>
      </c>
      <c r="C82" s="6" t="s">
        <v>18</v>
      </c>
      <c r="D82" s="6" t="s">
        <v>19</v>
      </c>
      <c r="E82" s="6" t="s">
        <v>373</v>
      </c>
      <c r="F82" s="6" t="s">
        <v>374</v>
      </c>
      <c r="G82" s="7">
        <v>44547</v>
      </c>
      <c r="H82" s="7">
        <v>44547</v>
      </c>
      <c r="I82" s="7">
        <v>44564</v>
      </c>
      <c r="J82" s="7">
        <v>44571</v>
      </c>
      <c r="K82" s="6" t="s">
        <v>644</v>
      </c>
      <c r="L82" s="17">
        <v>17315.63</v>
      </c>
    </row>
    <row r="83" spans="2:12" x14ac:dyDescent="0.25">
      <c r="B83" s="23">
        <v>144</v>
      </c>
      <c r="C83" s="6" t="s">
        <v>18</v>
      </c>
      <c r="D83" s="6" t="s">
        <v>19</v>
      </c>
      <c r="E83" s="6" t="s">
        <v>928</v>
      </c>
      <c r="F83" s="6" t="s">
        <v>929</v>
      </c>
      <c r="G83" s="7">
        <v>44547</v>
      </c>
      <c r="H83" s="7">
        <v>44547</v>
      </c>
      <c r="I83" s="7">
        <v>44564</v>
      </c>
      <c r="J83" s="7">
        <v>44571</v>
      </c>
      <c r="K83" s="6" t="s">
        <v>25</v>
      </c>
      <c r="L83" s="17">
        <v>12533.42</v>
      </c>
    </row>
    <row r="84" spans="2:12" x14ac:dyDescent="0.25">
      <c r="B84" s="23">
        <v>145</v>
      </c>
      <c r="C84" s="6" t="s">
        <v>18</v>
      </c>
      <c r="D84" s="6" t="s">
        <v>19</v>
      </c>
      <c r="E84" s="6" t="s">
        <v>20</v>
      </c>
      <c r="F84" s="6" t="s">
        <v>21</v>
      </c>
      <c r="G84" s="7">
        <v>44547</v>
      </c>
      <c r="H84" s="7">
        <v>44547</v>
      </c>
      <c r="I84" s="7">
        <v>44564</v>
      </c>
      <c r="J84" s="7">
        <v>44571</v>
      </c>
      <c r="K84" s="6" t="s">
        <v>25</v>
      </c>
      <c r="L84" s="17">
        <v>34020.85</v>
      </c>
    </row>
    <row r="85" spans="2:12" x14ac:dyDescent="0.25">
      <c r="B85" s="23">
        <v>146</v>
      </c>
      <c r="C85" s="6" t="s">
        <v>18</v>
      </c>
      <c r="D85" s="6" t="s">
        <v>19</v>
      </c>
      <c r="E85" s="6" t="s">
        <v>650</v>
      </c>
      <c r="F85" s="6" t="s">
        <v>651</v>
      </c>
      <c r="G85" s="7">
        <v>44547</v>
      </c>
      <c r="H85" s="7">
        <v>44547</v>
      </c>
      <c r="I85" s="7">
        <v>44564</v>
      </c>
      <c r="J85" s="7">
        <v>44571</v>
      </c>
      <c r="K85" s="6" t="s">
        <v>644</v>
      </c>
      <c r="L85" s="17">
        <v>23494.09</v>
      </c>
    </row>
    <row r="86" spans="2:12" x14ac:dyDescent="0.25">
      <c r="B86" s="23">
        <v>147</v>
      </c>
      <c r="C86" s="6" t="s">
        <v>18</v>
      </c>
      <c r="D86" s="6" t="s">
        <v>19</v>
      </c>
      <c r="E86" s="6" t="s">
        <v>373</v>
      </c>
      <c r="F86" s="6" t="s">
        <v>374</v>
      </c>
      <c r="G86" s="7">
        <v>44547</v>
      </c>
      <c r="H86" s="7">
        <v>44547</v>
      </c>
      <c r="I86" s="7">
        <v>44564</v>
      </c>
      <c r="J86" s="7">
        <v>44571</v>
      </c>
      <c r="K86" s="6" t="s">
        <v>25</v>
      </c>
      <c r="L86" s="17">
        <v>25357.89</v>
      </c>
    </row>
    <row r="87" spans="2:12" x14ac:dyDescent="0.25">
      <c r="B87" s="23">
        <v>148</v>
      </c>
      <c r="C87" s="6" t="s">
        <v>18</v>
      </c>
      <c r="D87" s="6" t="s">
        <v>19</v>
      </c>
      <c r="E87" s="6" t="s">
        <v>928</v>
      </c>
      <c r="F87" s="6" t="s">
        <v>929</v>
      </c>
      <c r="G87" s="7">
        <v>44547</v>
      </c>
      <c r="H87" s="7">
        <v>44547</v>
      </c>
      <c r="I87" s="7">
        <v>44564</v>
      </c>
      <c r="J87" s="7">
        <v>44571</v>
      </c>
      <c r="K87" s="6" t="s">
        <v>25</v>
      </c>
      <c r="L87" s="17">
        <v>17005.53</v>
      </c>
    </row>
    <row r="88" spans="2:12" x14ac:dyDescent="0.25">
      <c r="B88" s="23">
        <v>165</v>
      </c>
      <c r="C88" s="6" t="s">
        <v>18</v>
      </c>
      <c r="D88" s="6" t="s">
        <v>19</v>
      </c>
      <c r="E88" s="6" t="s">
        <v>20</v>
      </c>
      <c r="F88" s="6" t="s">
        <v>21</v>
      </c>
      <c r="G88" s="7">
        <v>44575</v>
      </c>
      <c r="H88" s="7">
        <v>44595</v>
      </c>
      <c r="I88" s="7">
        <v>44599</v>
      </c>
      <c r="J88" s="7">
        <v>44599</v>
      </c>
      <c r="K88" s="6" t="s">
        <v>176</v>
      </c>
      <c r="L88" s="17">
        <v>15298.52</v>
      </c>
    </row>
    <row r="89" spans="2:12" x14ac:dyDescent="0.25">
      <c r="B89" s="23">
        <v>166</v>
      </c>
      <c r="C89" s="6" t="s">
        <v>18</v>
      </c>
      <c r="D89" s="6" t="s">
        <v>19</v>
      </c>
      <c r="E89" s="6" t="s">
        <v>650</v>
      </c>
      <c r="F89" s="6" t="s">
        <v>651</v>
      </c>
      <c r="G89" s="7">
        <v>44575</v>
      </c>
      <c r="H89" s="7">
        <v>44595</v>
      </c>
      <c r="I89" s="7">
        <v>44599</v>
      </c>
      <c r="J89" s="7">
        <v>44599</v>
      </c>
      <c r="K89" s="6" t="s">
        <v>176</v>
      </c>
      <c r="L89" s="17">
        <v>11402.95</v>
      </c>
    </row>
    <row r="90" spans="2:12" x14ac:dyDescent="0.25">
      <c r="B90" s="23">
        <v>167</v>
      </c>
      <c r="C90" s="6" t="s">
        <v>18</v>
      </c>
      <c r="D90" s="6" t="s">
        <v>19</v>
      </c>
      <c r="E90" s="6" t="s">
        <v>373</v>
      </c>
      <c r="F90" s="6" t="s">
        <v>374</v>
      </c>
      <c r="G90" s="7">
        <v>44576</v>
      </c>
      <c r="H90" s="7">
        <v>44595</v>
      </c>
      <c r="I90" s="7">
        <v>44599</v>
      </c>
      <c r="J90" s="7">
        <v>44599</v>
      </c>
      <c r="K90" s="6" t="s">
        <v>176</v>
      </c>
      <c r="L90" s="17">
        <v>11402.95</v>
      </c>
    </row>
    <row r="91" spans="2:12" x14ac:dyDescent="0.25">
      <c r="B91" s="23">
        <v>168</v>
      </c>
      <c r="C91" s="6" t="s">
        <v>18</v>
      </c>
      <c r="D91" s="6" t="s">
        <v>19</v>
      </c>
      <c r="E91" s="6" t="s">
        <v>928</v>
      </c>
      <c r="F91" s="6" t="s">
        <v>929</v>
      </c>
      <c r="G91" s="7">
        <v>44576</v>
      </c>
      <c r="H91" s="7">
        <v>44595</v>
      </c>
      <c r="I91" s="7">
        <v>44599</v>
      </c>
      <c r="J91" s="7">
        <v>44599</v>
      </c>
      <c r="K91" s="6" t="s">
        <v>176</v>
      </c>
      <c r="L91" s="17">
        <v>7647.05</v>
      </c>
    </row>
    <row r="92" spans="2:12" x14ac:dyDescent="0.25">
      <c r="B92" s="23">
        <v>169</v>
      </c>
      <c r="C92" s="6" t="s">
        <v>18</v>
      </c>
      <c r="D92" s="6" t="s">
        <v>19</v>
      </c>
      <c r="E92" s="6" t="s">
        <v>20</v>
      </c>
      <c r="F92" s="6" t="s">
        <v>21</v>
      </c>
      <c r="G92" s="7">
        <v>44576</v>
      </c>
      <c r="H92" s="7">
        <v>44595</v>
      </c>
      <c r="I92" s="7">
        <v>44599</v>
      </c>
      <c r="J92" s="7">
        <v>44599</v>
      </c>
      <c r="K92" s="6" t="s">
        <v>176</v>
      </c>
      <c r="L92" s="17">
        <v>37644.04</v>
      </c>
    </row>
    <row r="93" spans="2:12" x14ac:dyDescent="0.25">
      <c r="B93" s="23">
        <v>170</v>
      </c>
      <c r="C93" s="6" t="s">
        <v>18</v>
      </c>
      <c r="D93" s="6" t="s">
        <v>19</v>
      </c>
      <c r="E93" s="6" t="s">
        <v>650</v>
      </c>
      <c r="F93" s="6" t="s">
        <v>651</v>
      </c>
      <c r="G93" s="7">
        <v>44576</v>
      </c>
      <c r="H93" s="7">
        <v>44595</v>
      </c>
      <c r="I93" s="7">
        <v>44599</v>
      </c>
      <c r="J93" s="7">
        <v>44599</v>
      </c>
      <c r="K93" s="6" t="s">
        <v>176</v>
      </c>
      <c r="L93" s="17">
        <v>25996.2</v>
      </c>
    </row>
    <row r="94" spans="2:12" x14ac:dyDescent="0.25">
      <c r="B94" s="23">
        <v>171</v>
      </c>
      <c r="C94" s="6" t="s">
        <v>18</v>
      </c>
      <c r="D94" s="6" t="s">
        <v>19</v>
      </c>
      <c r="E94" s="6" t="s">
        <v>373</v>
      </c>
      <c r="F94" s="6" t="s">
        <v>374</v>
      </c>
      <c r="G94" s="7">
        <v>44576</v>
      </c>
      <c r="H94" s="7">
        <v>44595</v>
      </c>
      <c r="I94" s="7">
        <v>44599</v>
      </c>
      <c r="J94" s="7">
        <v>44599</v>
      </c>
      <c r="K94" s="6" t="s">
        <v>176</v>
      </c>
      <c r="L94" s="17">
        <v>25996.2</v>
      </c>
    </row>
    <row r="95" spans="2:12" x14ac:dyDescent="0.25">
      <c r="B95" s="23">
        <v>172</v>
      </c>
      <c r="C95" s="6" t="s">
        <v>18</v>
      </c>
      <c r="D95" s="6" t="s">
        <v>19</v>
      </c>
      <c r="E95" s="6" t="s">
        <v>928</v>
      </c>
      <c r="F95" s="6" t="s">
        <v>929</v>
      </c>
      <c r="G95" s="7">
        <v>44576</v>
      </c>
      <c r="H95" s="7">
        <v>44595</v>
      </c>
      <c r="I95" s="7">
        <v>44599</v>
      </c>
      <c r="J95" s="7">
        <v>44599</v>
      </c>
      <c r="K95" s="6" t="s">
        <v>176</v>
      </c>
      <c r="L95" s="17">
        <v>18816.599999999999</v>
      </c>
    </row>
    <row r="96" spans="2:12" x14ac:dyDescent="0.25">
      <c r="B96" s="23">
        <v>199</v>
      </c>
      <c r="C96" s="6" t="s">
        <v>18</v>
      </c>
      <c r="D96" s="6" t="s">
        <v>19</v>
      </c>
      <c r="E96" s="6" t="s">
        <v>20</v>
      </c>
      <c r="F96" s="6" t="s">
        <v>21</v>
      </c>
      <c r="G96" s="7">
        <v>44616</v>
      </c>
      <c r="H96" s="7">
        <v>44616</v>
      </c>
      <c r="I96" s="7">
        <v>44616</v>
      </c>
      <c r="J96" s="7">
        <v>44627</v>
      </c>
      <c r="K96" s="6" t="s">
        <v>16</v>
      </c>
      <c r="L96" s="17">
        <v>52334</v>
      </c>
    </row>
    <row r="97" spans="2:12" x14ac:dyDescent="0.25">
      <c r="B97" s="23">
        <v>200</v>
      </c>
      <c r="C97" s="6" t="s">
        <v>18</v>
      </c>
      <c r="D97" s="6" t="s">
        <v>19</v>
      </c>
      <c r="E97" s="6" t="s">
        <v>650</v>
      </c>
      <c r="F97" s="6" t="s">
        <v>651</v>
      </c>
      <c r="G97" s="7">
        <v>44616</v>
      </c>
      <c r="H97" s="7">
        <v>44616</v>
      </c>
      <c r="I97" s="7">
        <v>44616</v>
      </c>
      <c r="J97" s="7">
        <v>44627</v>
      </c>
      <c r="K97" s="6" t="s">
        <v>16</v>
      </c>
      <c r="L97" s="17">
        <v>36140.769999999997</v>
      </c>
    </row>
    <row r="98" spans="2:12" x14ac:dyDescent="0.25">
      <c r="B98" s="23">
        <v>201</v>
      </c>
      <c r="C98" s="6" t="s">
        <v>18</v>
      </c>
      <c r="D98" s="6" t="s">
        <v>19</v>
      </c>
      <c r="E98" s="6" t="s">
        <v>373</v>
      </c>
      <c r="F98" s="6" t="s">
        <v>374</v>
      </c>
      <c r="G98" s="7">
        <v>44616</v>
      </c>
      <c r="H98" s="7">
        <v>44616</v>
      </c>
      <c r="I98" s="7">
        <v>44616</v>
      </c>
      <c r="J98" s="7">
        <v>44627</v>
      </c>
      <c r="K98" s="6" t="s">
        <v>16</v>
      </c>
      <c r="L98" s="17">
        <v>36140.769999999997</v>
      </c>
    </row>
    <row r="99" spans="2:12" x14ac:dyDescent="0.25">
      <c r="B99" s="23">
        <v>202</v>
      </c>
      <c r="C99" s="6" t="s">
        <v>18</v>
      </c>
      <c r="D99" s="6" t="s">
        <v>19</v>
      </c>
      <c r="E99" s="6" t="s">
        <v>928</v>
      </c>
      <c r="F99" s="6" t="s">
        <v>929</v>
      </c>
      <c r="G99" s="7">
        <v>44616</v>
      </c>
      <c r="H99" s="7">
        <v>44616</v>
      </c>
      <c r="I99" s="7">
        <v>44616</v>
      </c>
      <c r="J99" s="7">
        <v>44627</v>
      </c>
      <c r="K99" s="6" t="s">
        <v>16</v>
      </c>
      <c r="L99" s="17">
        <v>26159.46</v>
      </c>
    </row>
    <row r="100" spans="2:12" x14ac:dyDescent="0.25">
      <c r="B100" s="23">
        <v>203</v>
      </c>
      <c r="C100" s="6" t="s">
        <v>18</v>
      </c>
      <c r="D100" s="6" t="s">
        <v>19</v>
      </c>
      <c r="E100" s="6" t="s">
        <v>20</v>
      </c>
      <c r="F100" s="6" t="s">
        <v>21</v>
      </c>
      <c r="G100" s="7">
        <v>44616</v>
      </c>
      <c r="H100" s="7">
        <v>44616</v>
      </c>
      <c r="I100" s="7">
        <v>44616</v>
      </c>
      <c r="J100" s="7">
        <v>44627</v>
      </c>
      <c r="K100" s="6" t="s">
        <v>16</v>
      </c>
      <c r="L100" s="17">
        <v>38787.79</v>
      </c>
    </row>
    <row r="101" spans="2:12" x14ac:dyDescent="0.25">
      <c r="B101" s="23">
        <v>204</v>
      </c>
      <c r="C101" s="6" t="s">
        <v>18</v>
      </c>
      <c r="D101" s="6" t="s">
        <v>19</v>
      </c>
      <c r="E101" s="6" t="s">
        <v>650</v>
      </c>
      <c r="F101" s="6" t="s">
        <v>651</v>
      </c>
      <c r="G101" s="7">
        <v>44616</v>
      </c>
      <c r="H101" s="7">
        <v>44616</v>
      </c>
      <c r="I101" s="7">
        <v>44616</v>
      </c>
      <c r="J101" s="7">
        <v>44627</v>
      </c>
      <c r="K101" s="6" t="s">
        <v>16</v>
      </c>
      <c r="L101" s="17">
        <v>26786.04</v>
      </c>
    </row>
    <row r="102" spans="2:12" x14ac:dyDescent="0.25">
      <c r="B102" s="23">
        <v>205</v>
      </c>
      <c r="C102" s="6" t="s">
        <v>18</v>
      </c>
      <c r="D102" s="6" t="s">
        <v>19</v>
      </c>
      <c r="E102" s="6" t="s">
        <v>373</v>
      </c>
      <c r="F102" s="6" t="s">
        <v>374</v>
      </c>
      <c r="G102" s="7">
        <v>44616</v>
      </c>
      <c r="H102" s="7">
        <v>44616</v>
      </c>
      <c r="I102" s="7">
        <v>44616</v>
      </c>
      <c r="J102" s="7">
        <v>44627</v>
      </c>
      <c r="K102" s="6" t="s">
        <v>16</v>
      </c>
      <c r="L102" s="17">
        <v>26786.04</v>
      </c>
    </row>
    <row r="103" spans="2:12" x14ac:dyDescent="0.25">
      <c r="B103" s="23">
        <v>206</v>
      </c>
      <c r="C103" s="6" t="s">
        <v>18</v>
      </c>
      <c r="D103" s="6" t="s">
        <v>19</v>
      </c>
      <c r="E103" s="6" t="s">
        <v>928</v>
      </c>
      <c r="F103" s="6" t="s">
        <v>929</v>
      </c>
      <c r="G103" s="7">
        <v>44616</v>
      </c>
      <c r="H103" s="7">
        <v>44616</v>
      </c>
      <c r="I103" s="7">
        <v>44616</v>
      </c>
      <c r="J103" s="7">
        <v>44627</v>
      </c>
      <c r="K103" s="6" t="s">
        <v>16</v>
      </c>
      <c r="L103" s="17">
        <v>19388.29</v>
      </c>
    </row>
    <row r="104" spans="2:12" x14ac:dyDescent="0.25">
      <c r="B104" s="23">
        <v>224</v>
      </c>
      <c r="C104" s="6" t="s">
        <v>18</v>
      </c>
      <c r="D104" s="6" t="s">
        <v>19</v>
      </c>
      <c r="E104" s="6" t="s">
        <v>20</v>
      </c>
      <c r="F104" s="6" t="s">
        <v>21</v>
      </c>
      <c r="G104" s="7">
        <v>44631</v>
      </c>
      <c r="H104" s="7">
        <v>44641</v>
      </c>
      <c r="I104" s="7">
        <v>44641</v>
      </c>
      <c r="J104" s="7">
        <v>44652</v>
      </c>
      <c r="K104" s="6" t="s">
        <v>16</v>
      </c>
      <c r="L104" s="17">
        <v>74203.17</v>
      </c>
    </row>
    <row r="105" spans="2:12" x14ac:dyDescent="0.25">
      <c r="B105" s="23">
        <v>225</v>
      </c>
      <c r="C105" s="6" t="s">
        <v>18</v>
      </c>
      <c r="D105" s="6" t="s">
        <v>19</v>
      </c>
      <c r="E105" s="6" t="s">
        <v>650</v>
      </c>
      <c r="F105" s="6" t="s">
        <v>651</v>
      </c>
      <c r="G105" s="7">
        <v>44631</v>
      </c>
      <c r="H105" s="7">
        <v>44641</v>
      </c>
      <c r="I105" s="7">
        <v>44641</v>
      </c>
      <c r="J105" s="7">
        <v>44652</v>
      </c>
      <c r="K105" s="6" t="s">
        <v>16</v>
      </c>
      <c r="L105" s="17">
        <v>51243.16</v>
      </c>
    </row>
    <row r="106" spans="2:12" x14ac:dyDescent="0.25">
      <c r="B106" s="23">
        <v>226</v>
      </c>
      <c r="C106" s="6" t="s">
        <v>18</v>
      </c>
      <c r="D106" s="6" t="s">
        <v>19</v>
      </c>
      <c r="E106" s="6" t="s">
        <v>373</v>
      </c>
      <c r="F106" s="6" t="s">
        <v>374</v>
      </c>
      <c r="G106" s="7">
        <v>44631</v>
      </c>
      <c r="H106" s="7">
        <v>44641</v>
      </c>
      <c r="I106" s="7">
        <v>44641</v>
      </c>
      <c r="J106" s="7">
        <v>44641</v>
      </c>
      <c r="K106" s="6" t="s">
        <v>16</v>
      </c>
      <c r="L106" s="17">
        <v>47476.79</v>
      </c>
    </row>
    <row r="107" spans="2:12" x14ac:dyDescent="0.25">
      <c r="B107" s="23">
        <v>227</v>
      </c>
      <c r="C107" s="6" t="s">
        <v>18</v>
      </c>
      <c r="D107" s="6" t="s">
        <v>19</v>
      </c>
      <c r="E107" s="6" t="s">
        <v>928</v>
      </c>
      <c r="F107" s="6" t="s">
        <v>929</v>
      </c>
      <c r="G107" s="7">
        <v>44631</v>
      </c>
      <c r="H107" s="7">
        <v>44641</v>
      </c>
      <c r="I107" s="7">
        <v>44641</v>
      </c>
      <c r="J107" s="7">
        <v>44641</v>
      </c>
      <c r="K107" s="6" t="s">
        <v>16</v>
      </c>
      <c r="L107" s="17">
        <v>34364.720000000001</v>
      </c>
    </row>
    <row r="108" spans="2:12" x14ac:dyDescent="0.25">
      <c r="B108" s="23">
        <v>228</v>
      </c>
      <c r="C108" s="6" t="s">
        <v>18</v>
      </c>
      <c r="D108" s="6" t="s">
        <v>19</v>
      </c>
      <c r="E108" s="6" t="s">
        <v>20</v>
      </c>
      <c r="F108" s="6" t="s">
        <v>21</v>
      </c>
      <c r="G108" s="7">
        <v>44631</v>
      </c>
      <c r="H108" s="7">
        <v>44641</v>
      </c>
      <c r="I108" s="7">
        <v>44641</v>
      </c>
      <c r="J108" s="7">
        <v>44641</v>
      </c>
      <c r="K108" s="6" t="s">
        <v>16</v>
      </c>
      <c r="L108" s="17">
        <v>41479.46</v>
      </c>
    </row>
    <row r="109" spans="2:12" x14ac:dyDescent="0.25">
      <c r="B109" s="23">
        <v>229</v>
      </c>
      <c r="C109" s="6" t="s">
        <v>18</v>
      </c>
      <c r="D109" s="6" t="s">
        <v>19</v>
      </c>
      <c r="E109" s="6" t="s">
        <v>650</v>
      </c>
      <c r="F109" s="6" t="s">
        <v>651</v>
      </c>
      <c r="G109" s="7">
        <v>44631</v>
      </c>
      <c r="H109" s="7">
        <v>44641</v>
      </c>
      <c r="I109" s="7">
        <v>44641</v>
      </c>
      <c r="J109" s="7">
        <v>44641</v>
      </c>
      <c r="K109" s="6" t="s">
        <v>16</v>
      </c>
      <c r="L109" s="17">
        <v>26539.45</v>
      </c>
    </row>
    <row r="110" spans="2:12" x14ac:dyDescent="0.25">
      <c r="B110" s="23">
        <v>230</v>
      </c>
      <c r="C110" s="6" t="s">
        <v>18</v>
      </c>
      <c r="D110" s="6" t="s">
        <v>19</v>
      </c>
      <c r="E110" s="6" t="s">
        <v>373</v>
      </c>
      <c r="F110" s="6" t="s">
        <v>374</v>
      </c>
      <c r="G110" s="7">
        <v>44631</v>
      </c>
      <c r="H110" s="7">
        <v>44641</v>
      </c>
      <c r="I110" s="7">
        <v>44641</v>
      </c>
      <c r="J110" s="7">
        <v>44641</v>
      </c>
      <c r="K110" s="6"/>
      <c r="L110" s="17">
        <v>28644.850000000002</v>
      </c>
    </row>
    <row r="111" spans="2:12" x14ac:dyDescent="0.25">
      <c r="B111" s="23">
        <v>231</v>
      </c>
      <c r="C111" s="6" t="s">
        <v>18</v>
      </c>
      <c r="D111" s="6" t="s">
        <v>19</v>
      </c>
      <c r="E111" s="6" t="s">
        <v>928</v>
      </c>
      <c r="F111" s="6" t="s">
        <v>929</v>
      </c>
      <c r="G111" s="7">
        <v>44631</v>
      </c>
      <c r="H111" s="7">
        <v>44641</v>
      </c>
      <c r="I111" s="7">
        <v>44641</v>
      </c>
      <c r="J111" s="7">
        <v>44641</v>
      </c>
      <c r="K111" s="6" t="s">
        <v>16</v>
      </c>
      <c r="L111" s="17">
        <v>20733.759999999998</v>
      </c>
    </row>
    <row r="112" spans="2:12" x14ac:dyDescent="0.25">
      <c r="B112" s="23">
        <v>264</v>
      </c>
      <c r="C112" s="6" t="s">
        <v>18</v>
      </c>
      <c r="D112" s="6" t="s">
        <v>19</v>
      </c>
      <c r="E112" s="6" t="s">
        <v>20</v>
      </c>
      <c r="F112" s="6" t="s">
        <v>21</v>
      </c>
      <c r="G112" s="7">
        <v>44677</v>
      </c>
      <c r="H112" s="7">
        <v>44677</v>
      </c>
      <c r="I112" s="7">
        <v>44697</v>
      </c>
      <c r="J112" s="7">
        <v>44704</v>
      </c>
      <c r="K112" s="6" t="s">
        <v>16</v>
      </c>
      <c r="L112" s="17">
        <v>43972.800000000003</v>
      </c>
    </row>
    <row r="113" spans="2:12" x14ac:dyDescent="0.25">
      <c r="B113" s="23">
        <v>265</v>
      </c>
      <c r="C113" s="6" t="s">
        <v>18</v>
      </c>
      <c r="D113" s="6" t="s">
        <v>19</v>
      </c>
      <c r="E113" s="6" t="s">
        <v>650</v>
      </c>
      <c r="F113" s="6" t="s">
        <v>651</v>
      </c>
      <c r="G113" s="7">
        <v>44677</v>
      </c>
      <c r="H113" s="7">
        <v>44677</v>
      </c>
      <c r="I113" s="7">
        <v>44677</v>
      </c>
      <c r="J113" s="7">
        <v>44677</v>
      </c>
      <c r="K113" s="6" t="s">
        <v>16</v>
      </c>
      <c r="L113" s="17">
        <v>30366.69</v>
      </c>
    </row>
    <row r="114" spans="2:12" x14ac:dyDescent="0.25">
      <c r="B114" s="23">
        <v>266</v>
      </c>
      <c r="C114" s="6" t="s">
        <v>18</v>
      </c>
      <c r="D114" s="6" t="s">
        <v>19</v>
      </c>
      <c r="E114" s="6" t="s">
        <v>373</v>
      </c>
      <c r="F114" s="6" t="s">
        <v>374</v>
      </c>
      <c r="G114" s="7">
        <v>44677</v>
      </c>
      <c r="H114" s="7">
        <v>44677</v>
      </c>
      <c r="I114" s="7">
        <v>44677</v>
      </c>
      <c r="J114" s="7">
        <v>44677</v>
      </c>
      <c r="K114" s="6" t="s">
        <v>16</v>
      </c>
      <c r="L114" s="17">
        <v>30366.69</v>
      </c>
    </row>
    <row r="115" spans="2:12" x14ac:dyDescent="0.25">
      <c r="B115" s="23">
        <v>267</v>
      </c>
      <c r="C115" s="6" t="s">
        <v>18</v>
      </c>
      <c r="D115" s="6" t="s">
        <v>19</v>
      </c>
      <c r="E115" s="6" t="s">
        <v>928</v>
      </c>
      <c r="F115" s="6" t="s">
        <v>929</v>
      </c>
      <c r="G115" s="7">
        <v>44677</v>
      </c>
      <c r="H115" s="7">
        <v>44677</v>
      </c>
      <c r="I115" s="7">
        <v>44677</v>
      </c>
      <c r="J115" s="7">
        <v>44677</v>
      </c>
      <c r="K115" s="6" t="s">
        <v>16</v>
      </c>
      <c r="L115" s="17">
        <v>23723.760000000002</v>
      </c>
    </row>
    <row r="116" spans="2:12" x14ac:dyDescent="0.25">
      <c r="B116" s="23">
        <v>268</v>
      </c>
      <c r="C116" s="6" t="s">
        <v>18</v>
      </c>
      <c r="D116" s="6" t="s">
        <v>19</v>
      </c>
      <c r="E116" s="6" t="s">
        <v>20</v>
      </c>
      <c r="F116" s="6" t="s">
        <v>21</v>
      </c>
      <c r="G116" s="7">
        <v>44677</v>
      </c>
      <c r="H116" s="7">
        <v>44677</v>
      </c>
      <c r="I116" s="7">
        <v>44697</v>
      </c>
      <c r="J116" s="7">
        <v>44718</v>
      </c>
      <c r="K116" s="6" t="s">
        <v>16</v>
      </c>
      <c r="L116" s="17">
        <v>71348.56</v>
      </c>
    </row>
    <row r="117" spans="2:12" x14ac:dyDescent="0.25">
      <c r="B117" s="23">
        <v>269</v>
      </c>
      <c r="C117" s="6" t="s">
        <v>18</v>
      </c>
      <c r="D117" s="6" t="s">
        <v>19</v>
      </c>
      <c r="E117" s="6" t="s">
        <v>650</v>
      </c>
      <c r="F117" s="6" t="s">
        <v>651</v>
      </c>
      <c r="G117" s="7">
        <v>44677</v>
      </c>
      <c r="H117" s="7">
        <v>44677</v>
      </c>
      <c r="I117" s="7">
        <v>44677</v>
      </c>
      <c r="J117" s="7">
        <v>44677</v>
      </c>
      <c r="K117" s="6" t="s">
        <v>16</v>
      </c>
      <c r="L117" s="17">
        <v>45650.33</v>
      </c>
    </row>
    <row r="118" spans="2:12" x14ac:dyDescent="0.25">
      <c r="B118" s="23">
        <v>270</v>
      </c>
      <c r="C118" s="6" t="s">
        <v>18</v>
      </c>
      <c r="D118" s="6" t="s">
        <v>19</v>
      </c>
      <c r="E118" s="6" t="s">
        <v>373</v>
      </c>
      <c r="F118" s="6" t="s">
        <v>374</v>
      </c>
      <c r="G118" s="7">
        <v>44677</v>
      </c>
      <c r="H118" s="7">
        <v>44677</v>
      </c>
      <c r="I118" s="7">
        <v>44677</v>
      </c>
      <c r="J118" s="7">
        <v>44677</v>
      </c>
      <c r="K118" s="6" t="s">
        <v>16</v>
      </c>
      <c r="L118" s="17">
        <v>49271.82</v>
      </c>
    </row>
    <row r="119" spans="2:12" x14ac:dyDescent="0.25">
      <c r="B119" s="23">
        <v>271</v>
      </c>
      <c r="C119" s="6" t="s">
        <v>18</v>
      </c>
      <c r="D119" s="6" t="s">
        <v>19</v>
      </c>
      <c r="E119" s="6" t="s">
        <v>928</v>
      </c>
      <c r="F119" s="6" t="s">
        <v>929</v>
      </c>
      <c r="G119" s="7">
        <v>44677</v>
      </c>
      <c r="H119" s="7">
        <v>44677</v>
      </c>
      <c r="I119" s="7">
        <v>44677</v>
      </c>
      <c r="J119" s="7">
        <v>44677</v>
      </c>
      <c r="K119" s="6" t="s">
        <v>16</v>
      </c>
      <c r="L119" s="17">
        <v>33042.699999999997</v>
      </c>
    </row>
    <row r="120" spans="2:12" ht="15.75" thickBot="1" x14ac:dyDescent="0.3">
      <c r="B120" s="10"/>
      <c r="C120" s="6"/>
      <c r="D120" s="6"/>
      <c r="E120" s="6"/>
      <c r="F120" s="6"/>
      <c r="G120" s="7"/>
      <c r="H120" s="7"/>
      <c r="I120" s="7"/>
      <c r="J120" s="7"/>
      <c r="K120" s="6"/>
      <c r="L120" s="17"/>
    </row>
    <row r="121" spans="2:12" ht="15.75" thickBot="1" x14ac:dyDescent="0.3">
      <c r="B121" s="18"/>
      <c r="C121" s="19"/>
      <c r="D121" s="19"/>
      <c r="E121" s="19"/>
      <c r="F121" s="19"/>
      <c r="G121" s="20"/>
      <c r="H121" s="20"/>
      <c r="I121" s="20"/>
      <c r="J121" s="20"/>
      <c r="K121" s="19"/>
      <c r="L121" s="21">
        <f>SUM(L4:L119)</f>
        <v>5538247.4899999965</v>
      </c>
    </row>
    <row r="122" spans="2:12" ht="15.75" thickTop="1" x14ac:dyDescent="0.25"/>
  </sheetData>
  <sortState xmlns:xlrd2="http://schemas.microsoft.com/office/spreadsheetml/2017/richdata2" ref="B4:L119">
    <sortCondition ref="G3:G119"/>
  </sortState>
  <phoneticPr fontId="8" type="noConversion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1"/>
  <sheetViews>
    <sheetView topLeftCell="I150" workbookViewId="0">
      <selection activeCell="A2" sqref="A2:P171"/>
    </sheetView>
  </sheetViews>
  <sheetFormatPr defaultRowHeight="15" x14ac:dyDescent="0.25"/>
  <cols>
    <col min="1" max="1" width="11.28515625" bestFit="1" customWidth="1"/>
    <col min="2" max="2" width="56.28515625" bestFit="1" customWidth="1"/>
    <col min="3" max="3" width="18" bestFit="1" customWidth="1"/>
    <col min="4" max="4" width="5.28515625" bestFit="1" customWidth="1"/>
    <col min="5" max="5" width="24.42578125" bestFit="1" customWidth="1"/>
    <col min="6" max="6" width="11.140625" bestFit="1" customWidth="1"/>
    <col min="7" max="7" width="10.7109375" bestFit="1" customWidth="1"/>
    <col min="8" max="8" width="15" bestFit="1" customWidth="1"/>
    <col min="9" max="9" width="14.7109375" bestFit="1" customWidth="1"/>
    <col min="10" max="10" width="87.42578125" bestFit="1" customWidth="1"/>
    <col min="11" max="11" width="10.5703125" bestFit="1" customWidth="1"/>
    <col min="12" max="12" width="16.28515625" bestFit="1" customWidth="1"/>
    <col min="13" max="13" width="15" bestFit="1" customWidth="1"/>
    <col min="14" max="14" width="15.5703125" bestFit="1" customWidth="1"/>
    <col min="15" max="15" width="12.7109375" bestFit="1" customWidth="1"/>
    <col min="16" max="16" width="15.7109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s="2">
        <v>44525</v>
      </c>
      <c r="G2" s="2">
        <v>44525</v>
      </c>
      <c r="H2" s="2">
        <v>44536</v>
      </c>
      <c r="I2" s="2">
        <v>44536</v>
      </c>
      <c r="J2" t="s">
        <v>23</v>
      </c>
      <c r="K2" s="3">
        <v>86560.54</v>
      </c>
      <c r="L2" s="3">
        <v>0</v>
      </c>
      <c r="M2" s="3">
        <v>0</v>
      </c>
      <c r="N2" s="3">
        <v>4344.37</v>
      </c>
      <c r="O2" s="3">
        <v>82216.17</v>
      </c>
      <c r="P2" s="3">
        <v>0</v>
      </c>
    </row>
    <row r="3" spans="1:16" x14ac:dyDescent="0.25">
      <c r="A3" t="s">
        <v>24</v>
      </c>
      <c r="B3" t="s">
        <v>18</v>
      </c>
      <c r="C3" t="s">
        <v>19</v>
      </c>
      <c r="D3" t="s">
        <v>20</v>
      </c>
      <c r="E3" t="s">
        <v>21</v>
      </c>
      <c r="F3" s="2">
        <v>44547</v>
      </c>
      <c r="G3" s="2">
        <v>44547</v>
      </c>
      <c r="H3" s="2">
        <v>44564</v>
      </c>
      <c r="I3" s="2">
        <v>44571</v>
      </c>
      <c r="J3" t="s">
        <v>25</v>
      </c>
      <c r="K3" s="3">
        <v>23231.13</v>
      </c>
      <c r="L3" s="3">
        <v>0</v>
      </c>
      <c r="M3" s="3">
        <v>0</v>
      </c>
      <c r="N3" s="3">
        <v>1165.94</v>
      </c>
      <c r="O3" s="3">
        <v>22065.19</v>
      </c>
      <c r="P3" s="3">
        <v>0</v>
      </c>
    </row>
    <row r="4" spans="1:16" x14ac:dyDescent="0.25">
      <c r="A4" t="s">
        <v>26</v>
      </c>
      <c r="B4" t="s">
        <v>18</v>
      </c>
      <c r="C4" t="s">
        <v>19</v>
      </c>
      <c r="D4" t="s">
        <v>20</v>
      </c>
      <c r="E4" t="s">
        <v>21</v>
      </c>
      <c r="F4" s="2">
        <v>44547</v>
      </c>
      <c r="G4" s="2">
        <v>44547</v>
      </c>
      <c r="H4" s="2">
        <v>44564</v>
      </c>
      <c r="I4" s="2">
        <v>44571</v>
      </c>
      <c r="J4" t="s">
        <v>25</v>
      </c>
      <c r="K4" s="4">
        <v>34020.85</v>
      </c>
      <c r="L4" s="3">
        <v>0</v>
      </c>
      <c r="M4" s="3">
        <v>0</v>
      </c>
      <c r="N4" s="3">
        <v>1707.47</v>
      </c>
      <c r="O4" s="3">
        <v>32313.38</v>
      </c>
      <c r="P4" s="3">
        <v>0</v>
      </c>
    </row>
    <row r="5" spans="1:16" x14ac:dyDescent="0.25">
      <c r="A5" t="s">
        <v>27</v>
      </c>
      <c r="B5" t="s">
        <v>28</v>
      </c>
      <c r="C5" t="s">
        <v>29</v>
      </c>
      <c r="D5" t="s">
        <v>20</v>
      </c>
      <c r="E5" t="s">
        <v>21</v>
      </c>
      <c r="F5" s="2">
        <v>44428</v>
      </c>
      <c r="G5" s="2">
        <v>44428</v>
      </c>
      <c r="H5" s="2">
        <v>44428</v>
      </c>
      <c r="I5" s="2">
        <v>44445</v>
      </c>
      <c r="J5" t="s">
        <v>30</v>
      </c>
      <c r="K5" s="3">
        <v>3317.59</v>
      </c>
      <c r="L5" s="3">
        <v>0</v>
      </c>
      <c r="M5" s="3">
        <v>47.8</v>
      </c>
      <c r="N5" s="3">
        <v>0</v>
      </c>
      <c r="O5" s="3">
        <v>3269.79</v>
      </c>
      <c r="P5" s="3">
        <v>0</v>
      </c>
    </row>
    <row r="6" spans="1:16" x14ac:dyDescent="0.25">
      <c r="A6" t="s">
        <v>31</v>
      </c>
      <c r="B6" t="s">
        <v>32</v>
      </c>
      <c r="C6" t="s">
        <v>33</v>
      </c>
      <c r="D6" t="s">
        <v>20</v>
      </c>
      <c r="E6" t="s">
        <v>21</v>
      </c>
      <c r="F6" s="2">
        <v>44348</v>
      </c>
      <c r="G6" s="2">
        <v>44348</v>
      </c>
      <c r="H6" s="2">
        <v>44348</v>
      </c>
      <c r="I6" s="2">
        <v>44348</v>
      </c>
      <c r="J6" t="s">
        <v>35</v>
      </c>
      <c r="K6" s="3">
        <v>179.49</v>
      </c>
      <c r="L6" s="3">
        <v>0</v>
      </c>
      <c r="M6" s="3">
        <v>0</v>
      </c>
      <c r="N6" s="3">
        <v>0</v>
      </c>
      <c r="O6" s="3">
        <v>179.49</v>
      </c>
      <c r="P6" s="3">
        <v>0</v>
      </c>
    </row>
    <row r="7" spans="1:16" x14ac:dyDescent="0.25">
      <c r="A7" t="s">
        <v>36</v>
      </c>
      <c r="B7" t="s">
        <v>37</v>
      </c>
      <c r="C7" t="s">
        <v>38</v>
      </c>
      <c r="D7" t="s">
        <v>20</v>
      </c>
      <c r="E7" t="s">
        <v>21</v>
      </c>
      <c r="F7" s="2">
        <v>44388</v>
      </c>
      <c r="G7" s="2">
        <v>44388</v>
      </c>
      <c r="H7" s="2">
        <v>44389</v>
      </c>
      <c r="I7" s="2">
        <v>44389</v>
      </c>
      <c r="J7" t="s">
        <v>39</v>
      </c>
      <c r="K7" s="3">
        <v>177.52</v>
      </c>
      <c r="L7" s="3">
        <v>0</v>
      </c>
      <c r="M7" s="3">
        <v>0</v>
      </c>
      <c r="N7" s="3">
        <v>0</v>
      </c>
      <c r="O7" s="3">
        <v>177.52</v>
      </c>
      <c r="P7" s="3">
        <v>0</v>
      </c>
    </row>
    <row r="8" spans="1:16" x14ac:dyDescent="0.25">
      <c r="A8" t="s">
        <v>40</v>
      </c>
      <c r="B8" t="s">
        <v>18</v>
      </c>
      <c r="C8" t="s">
        <v>19</v>
      </c>
      <c r="D8" t="s">
        <v>20</v>
      </c>
      <c r="E8" t="s">
        <v>21</v>
      </c>
      <c r="F8" s="2">
        <v>44428</v>
      </c>
      <c r="G8" s="2">
        <v>44428</v>
      </c>
      <c r="H8" s="2">
        <v>44445</v>
      </c>
      <c r="I8" s="2">
        <v>44445</v>
      </c>
      <c r="J8" t="s">
        <v>41</v>
      </c>
      <c r="K8" s="3">
        <v>19288.32</v>
      </c>
      <c r="L8" s="3">
        <v>0</v>
      </c>
      <c r="M8" s="3">
        <v>0</v>
      </c>
      <c r="N8" s="3">
        <v>968.05</v>
      </c>
      <c r="O8" s="3">
        <v>18320.27</v>
      </c>
      <c r="P8" s="3">
        <v>0</v>
      </c>
    </row>
    <row r="9" spans="1:16" x14ac:dyDescent="0.25">
      <c r="A9" t="s">
        <v>42</v>
      </c>
      <c r="B9" t="s">
        <v>43</v>
      </c>
      <c r="C9" t="s">
        <v>44</v>
      </c>
      <c r="D9" t="s">
        <v>20</v>
      </c>
      <c r="E9" t="s">
        <v>21</v>
      </c>
      <c r="F9" s="2">
        <v>44348</v>
      </c>
      <c r="G9" s="2">
        <v>44348</v>
      </c>
      <c r="H9" s="2">
        <v>44348</v>
      </c>
      <c r="I9" s="2">
        <v>44348</v>
      </c>
      <c r="J9" t="s">
        <v>46</v>
      </c>
      <c r="K9" s="3">
        <v>207.12</v>
      </c>
      <c r="L9" s="3">
        <v>0</v>
      </c>
      <c r="M9" s="3">
        <v>0</v>
      </c>
      <c r="N9" s="3">
        <v>0</v>
      </c>
      <c r="O9" s="3">
        <v>207.12</v>
      </c>
      <c r="P9" s="3">
        <v>0</v>
      </c>
    </row>
    <row r="10" spans="1:16" x14ac:dyDescent="0.25">
      <c r="A10" t="s">
        <v>47</v>
      </c>
      <c r="B10" t="s">
        <v>18</v>
      </c>
      <c r="C10" t="s">
        <v>19</v>
      </c>
      <c r="D10" t="s">
        <v>20</v>
      </c>
      <c r="E10" t="s">
        <v>21</v>
      </c>
      <c r="F10" s="2">
        <v>44428</v>
      </c>
      <c r="G10" s="2">
        <v>44428</v>
      </c>
      <c r="H10" s="2">
        <v>44445</v>
      </c>
      <c r="I10" s="2">
        <v>44445</v>
      </c>
      <c r="J10" t="s">
        <v>48</v>
      </c>
      <c r="K10" s="3">
        <v>97617.56</v>
      </c>
      <c r="L10" s="3">
        <v>0</v>
      </c>
      <c r="M10" s="3">
        <v>0</v>
      </c>
      <c r="N10" s="3">
        <v>4899.32</v>
      </c>
      <c r="O10" s="3">
        <v>92718.24</v>
      </c>
      <c r="P10" s="3">
        <v>0</v>
      </c>
    </row>
    <row r="11" spans="1:16" x14ac:dyDescent="0.25">
      <c r="A11" t="s">
        <v>49</v>
      </c>
      <c r="B11" t="s">
        <v>18</v>
      </c>
      <c r="C11" t="s">
        <v>19</v>
      </c>
      <c r="D11" t="s">
        <v>20</v>
      </c>
      <c r="E11" t="s">
        <v>21</v>
      </c>
      <c r="F11" s="2">
        <v>44459</v>
      </c>
      <c r="G11" s="2">
        <v>44459</v>
      </c>
      <c r="H11" s="2">
        <v>44470</v>
      </c>
      <c r="I11" s="2">
        <v>44473</v>
      </c>
      <c r="J11" t="s">
        <v>50</v>
      </c>
      <c r="K11" s="3">
        <v>79757.23</v>
      </c>
      <c r="L11" s="3">
        <v>0</v>
      </c>
      <c r="M11" s="3">
        <v>0</v>
      </c>
      <c r="N11" s="3">
        <v>3918.34</v>
      </c>
      <c r="O11" s="3">
        <v>75838.89</v>
      </c>
      <c r="P11" s="3">
        <v>0</v>
      </c>
    </row>
    <row r="12" spans="1:16" x14ac:dyDescent="0.25">
      <c r="A12" t="s">
        <v>51</v>
      </c>
      <c r="B12" t="s">
        <v>18</v>
      </c>
      <c r="C12" t="s">
        <v>19</v>
      </c>
      <c r="D12" t="s">
        <v>20</v>
      </c>
      <c r="E12" t="s">
        <v>21</v>
      </c>
      <c r="F12" s="2">
        <v>44459</v>
      </c>
      <c r="G12" s="2">
        <v>44459</v>
      </c>
      <c r="H12" s="2">
        <v>44470</v>
      </c>
      <c r="I12" s="2">
        <v>44473</v>
      </c>
      <c r="J12" t="s">
        <v>50</v>
      </c>
      <c r="K12" s="3">
        <v>98350.61</v>
      </c>
      <c r="L12" s="3">
        <v>0</v>
      </c>
      <c r="M12" s="3">
        <v>0</v>
      </c>
      <c r="N12" s="3">
        <v>4831.8</v>
      </c>
      <c r="O12" s="3">
        <v>93518.81</v>
      </c>
      <c r="P12" s="3">
        <v>0</v>
      </c>
    </row>
    <row r="13" spans="1:16" x14ac:dyDescent="0.25">
      <c r="A13" t="s">
        <v>52</v>
      </c>
      <c r="B13" t="s">
        <v>53</v>
      </c>
      <c r="C13" t="s">
        <v>54</v>
      </c>
      <c r="D13" t="s">
        <v>20</v>
      </c>
      <c r="E13" t="s">
        <v>21</v>
      </c>
      <c r="F13" s="2">
        <v>44319</v>
      </c>
      <c r="G13" s="2">
        <v>44319</v>
      </c>
      <c r="H13" s="2">
        <v>44319</v>
      </c>
      <c r="I13" s="2">
        <v>44319</v>
      </c>
      <c r="J13" t="s">
        <v>55</v>
      </c>
      <c r="K13" s="3">
        <v>349.77</v>
      </c>
      <c r="L13" s="3">
        <v>0</v>
      </c>
      <c r="M13" s="3">
        <v>0</v>
      </c>
      <c r="N13" s="3">
        <v>0</v>
      </c>
      <c r="O13" s="3">
        <v>349.77</v>
      </c>
      <c r="P13" s="3">
        <v>0</v>
      </c>
    </row>
    <row r="14" spans="1:16" x14ac:dyDescent="0.25">
      <c r="A14" t="s">
        <v>56</v>
      </c>
      <c r="B14" t="s">
        <v>18</v>
      </c>
      <c r="C14" t="s">
        <v>19</v>
      </c>
      <c r="D14" t="s">
        <v>20</v>
      </c>
      <c r="E14" t="s">
        <v>21</v>
      </c>
      <c r="F14" s="2">
        <v>44329</v>
      </c>
      <c r="G14" s="2">
        <v>44344</v>
      </c>
      <c r="H14" s="2">
        <v>44344</v>
      </c>
      <c r="I14" s="2">
        <v>44344</v>
      </c>
      <c r="J14" t="s">
        <v>57</v>
      </c>
      <c r="K14" s="3">
        <v>34780.57</v>
      </c>
      <c r="L14" s="3">
        <v>0</v>
      </c>
      <c r="M14" s="3">
        <v>0</v>
      </c>
      <c r="N14" s="3">
        <v>1745.6</v>
      </c>
      <c r="O14" s="3">
        <v>33034.97</v>
      </c>
      <c r="P14" s="3">
        <v>0</v>
      </c>
    </row>
    <row r="15" spans="1:16" x14ac:dyDescent="0.25">
      <c r="A15" t="s">
        <v>58</v>
      </c>
      <c r="B15" t="s">
        <v>59</v>
      </c>
      <c r="C15" t="s">
        <v>60</v>
      </c>
      <c r="D15" t="s">
        <v>20</v>
      </c>
      <c r="E15" t="s">
        <v>21</v>
      </c>
      <c r="F15" s="2">
        <v>44378</v>
      </c>
      <c r="G15" s="2">
        <v>44394</v>
      </c>
      <c r="H15" s="2">
        <v>44396</v>
      </c>
      <c r="I15" s="2">
        <v>44396</v>
      </c>
      <c r="J15" t="s">
        <v>61</v>
      </c>
      <c r="K15" s="3">
        <v>2520</v>
      </c>
      <c r="L15" s="3">
        <v>0</v>
      </c>
      <c r="M15" s="3">
        <v>0</v>
      </c>
      <c r="N15" s="3">
        <v>0</v>
      </c>
      <c r="O15" s="3">
        <v>2520</v>
      </c>
      <c r="P15" s="3">
        <v>0</v>
      </c>
    </row>
    <row r="16" spans="1:16" x14ac:dyDescent="0.25">
      <c r="A16" t="s">
        <v>62</v>
      </c>
      <c r="B16" t="s">
        <v>63</v>
      </c>
      <c r="C16" t="s">
        <v>64</v>
      </c>
      <c r="D16" t="s">
        <v>20</v>
      </c>
      <c r="E16" t="s">
        <v>21</v>
      </c>
      <c r="F16" s="2">
        <v>44336</v>
      </c>
      <c r="G16" s="2">
        <v>44346</v>
      </c>
      <c r="H16" s="2">
        <v>44348</v>
      </c>
      <c r="I16" s="2">
        <v>44348</v>
      </c>
      <c r="J16" t="s">
        <v>65</v>
      </c>
      <c r="K16" s="3">
        <v>65394.25</v>
      </c>
      <c r="L16" s="3">
        <v>0</v>
      </c>
      <c r="M16" s="3">
        <v>0</v>
      </c>
      <c r="N16" s="3">
        <v>3087.14</v>
      </c>
      <c r="O16" s="3">
        <v>62307.11</v>
      </c>
      <c r="P16" s="3">
        <v>0</v>
      </c>
    </row>
    <row r="17" spans="1:16" x14ac:dyDescent="0.25">
      <c r="A17" t="s">
        <v>66</v>
      </c>
      <c r="B17" t="s">
        <v>18</v>
      </c>
      <c r="C17" t="s">
        <v>19</v>
      </c>
      <c r="D17" t="s">
        <v>20</v>
      </c>
      <c r="E17" t="s">
        <v>21</v>
      </c>
      <c r="F17" s="2">
        <v>44365</v>
      </c>
      <c r="G17" s="2">
        <v>44377</v>
      </c>
      <c r="H17" s="2">
        <v>44382</v>
      </c>
      <c r="I17" s="2">
        <v>44384</v>
      </c>
      <c r="J17" t="s">
        <v>67</v>
      </c>
      <c r="K17" s="3">
        <v>4571.05</v>
      </c>
      <c r="L17" s="3">
        <v>0</v>
      </c>
      <c r="M17" s="3">
        <v>0</v>
      </c>
      <c r="N17" s="3">
        <v>229.42</v>
      </c>
      <c r="O17" s="3">
        <v>4341.63</v>
      </c>
      <c r="P17" s="3">
        <v>0</v>
      </c>
    </row>
    <row r="18" spans="1:16" x14ac:dyDescent="0.25">
      <c r="A18" t="s">
        <v>45</v>
      </c>
      <c r="B18" t="s">
        <v>18</v>
      </c>
      <c r="C18" t="s">
        <v>19</v>
      </c>
      <c r="D18" t="s">
        <v>20</v>
      </c>
      <c r="E18" t="s">
        <v>21</v>
      </c>
      <c r="F18" s="2">
        <v>44365</v>
      </c>
      <c r="G18" s="2">
        <v>44377</v>
      </c>
      <c r="H18" s="2">
        <v>44382</v>
      </c>
      <c r="I18" s="2">
        <v>44384</v>
      </c>
      <c r="J18" t="s">
        <v>68</v>
      </c>
      <c r="K18" s="3">
        <v>73116.7</v>
      </c>
      <c r="L18" s="3">
        <v>0</v>
      </c>
      <c r="M18" s="3">
        <v>0</v>
      </c>
      <c r="N18" s="3">
        <v>3669.64</v>
      </c>
      <c r="O18" s="3">
        <v>69447.06</v>
      </c>
      <c r="P18" s="3">
        <v>0</v>
      </c>
    </row>
    <row r="19" spans="1:16" x14ac:dyDescent="0.25">
      <c r="A19" t="s">
        <v>69</v>
      </c>
      <c r="B19" t="s">
        <v>63</v>
      </c>
      <c r="C19" t="s">
        <v>64</v>
      </c>
      <c r="D19" t="s">
        <v>20</v>
      </c>
      <c r="E19" t="s">
        <v>21</v>
      </c>
      <c r="F19" s="2">
        <v>44368</v>
      </c>
      <c r="G19" s="2">
        <v>44377</v>
      </c>
      <c r="H19" s="2">
        <v>44410</v>
      </c>
      <c r="I19" s="2">
        <v>44410</v>
      </c>
      <c r="J19" t="s">
        <v>70</v>
      </c>
      <c r="K19" s="3">
        <v>20143.63</v>
      </c>
      <c r="L19" s="3">
        <v>0</v>
      </c>
      <c r="M19" s="3">
        <v>0</v>
      </c>
      <c r="N19" s="3">
        <v>950.95</v>
      </c>
      <c r="O19" s="3">
        <v>19192.68</v>
      </c>
      <c r="P19" s="3">
        <v>0</v>
      </c>
    </row>
    <row r="20" spans="1:16" x14ac:dyDescent="0.25">
      <c r="A20" t="s">
        <v>71</v>
      </c>
      <c r="B20" t="s">
        <v>63</v>
      </c>
      <c r="C20" t="s">
        <v>64</v>
      </c>
      <c r="D20" t="s">
        <v>20</v>
      </c>
      <c r="E20" t="s">
        <v>21</v>
      </c>
      <c r="F20" s="2">
        <v>44368</v>
      </c>
      <c r="G20" s="2">
        <v>44377</v>
      </c>
      <c r="H20" s="2">
        <v>44444</v>
      </c>
      <c r="I20" s="2">
        <v>44445</v>
      </c>
      <c r="J20" t="s">
        <v>70</v>
      </c>
      <c r="K20" s="3">
        <v>16292.13</v>
      </c>
      <c r="L20" s="3">
        <v>0</v>
      </c>
      <c r="M20" s="3">
        <v>0</v>
      </c>
      <c r="N20" s="3">
        <v>769.12</v>
      </c>
      <c r="O20" s="3">
        <v>15523.01</v>
      </c>
      <c r="P20" s="3">
        <v>16292.13</v>
      </c>
    </row>
    <row r="21" spans="1:16" x14ac:dyDescent="0.25">
      <c r="A21" t="s">
        <v>72</v>
      </c>
      <c r="B21" t="s">
        <v>53</v>
      </c>
      <c r="C21" t="s">
        <v>54</v>
      </c>
      <c r="D21" t="s">
        <v>20</v>
      </c>
      <c r="E21" t="s">
        <v>21</v>
      </c>
      <c r="F21" s="2">
        <v>44473</v>
      </c>
      <c r="G21" s="2">
        <v>44473</v>
      </c>
      <c r="H21" s="2">
        <v>44473</v>
      </c>
      <c r="I21" s="2">
        <v>44473</v>
      </c>
      <c r="J21" t="s">
        <v>73</v>
      </c>
      <c r="K21" s="3">
        <v>7186.3</v>
      </c>
      <c r="L21" s="3">
        <v>0</v>
      </c>
      <c r="M21" s="3">
        <v>0</v>
      </c>
      <c r="N21" s="3">
        <v>0</v>
      </c>
      <c r="O21" s="3">
        <v>7186.3</v>
      </c>
      <c r="P21" s="3">
        <v>0</v>
      </c>
    </row>
    <row r="22" spans="1:16" x14ac:dyDescent="0.25">
      <c r="A22" t="s">
        <v>74</v>
      </c>
      <c r="B22" t="s">
        <v>53</v>
      </c>
      <c r="C22" t="s">
        <v>54</v>
      </c>
      <c r="D22" t="s">
        <v>20</v>
      </c>
      <c r="E22" t="s">
        <v>21</v>
      </c>
      <c r="F22" s="2">
        <v>44319</v>
      </c>
      <c r="G22" s="2">
        <v>44319</v>
      </c>
      <c r="H22" s="2">
        <v>44319</v>
      </c>
      <c r="I22" s="2">
        <v>44319</v>
      </c>
      <c r="J22" t="s">
        <v>75</v>
      </c>
      <c r="K22" s="3">
        <v>7378.48</v>
      </c>
      <c r="L22" s="3">
        <v>0</v>
      </c>
      <c r="M22" s="3">
        <v>0</v>
      </c>
      <c r="N22" s="3">
        <v>0</v>
      </c>
      <c r="O22" s="3">
        <v>7378.48</v>
      </c>
      <c r="P22" s="3">
        <v>0</v>
      </c>
    </row>
    <row r="23" spans="1:16" x14ac:dyDescent="0.25">
      <c r="A23" t="s">
        <v>22</v>
      </c>
      <c r="B23" t="s">
        <v>53</v>
      </c>
      <c r="C23" t="s">
        <v>54</v>
      </c>
      <c r="D23" t="s">
        <v>20</v>
      </c>
      <c r="E23" t="s">
        <v>21</v>
      </c>
      <c r="F23" s="2">
        <v>44348</v>
      </c>
      <c r="G23" s="2">
        <v>44348</v>
      </c>
      <c r="H23" s="2">
        <v>44354</v>
      </c>
      <c r="I23" s="2">
        <v>44354</v>
      </c>
      <c r="J23" t="s">
        <v>76</v>
      </c>
      <c r="K23" s="3">
        <v>7186.3</v>
      </c>
      <c r="L23" s="3">
        <v>0</v>
      </c>
      <c r="M23" s="3">
        <v>0</v>
      </c>
      <c r="N23" s="3">
        <v>0</v>
      </c>
      <c r="O23" s="3">
        <v>7186.3</v>
      </c>
      <c r="P23" s="3">
        <v>0</v>
      </c>
    </row>
    <row r="24" spans="1:16" x14ac:dyDescent="0.25">
      <c r="A24" t="s">
        <v>77</v>
      </c>
      <c r="B24" t="s">
        <v>53</v>
      </c>
      <c r="C24" t="s">
        <v>54</v>
      </c>
      <c r="D24" t="s">
        <v>20</v>
      </c>
      <c r="E24" t="s">
        <v>21</v>
      </c>
      <c r="F24" s="2">
        <v>44445</v>
      </c>
      <c r="G24" s="2">
        <v>44445</v>
      </c>
      <c r="H24" s="2">
        <v>44445</v>
      </c>
      <c r="I24" s="2">
        <v>44445</v>
      </c>
      <c r="J24" t="s">
        <v>78</v>
      </c>
      <c r="K24" s="3">
        <v>7186.3</v>
      </c>
      <c r="L24" s="3">
        <v>0</v>
      </c>
      <c r="M24" s="3">
        <v>0</v>
      </c>
      <c r="N24" s="3">
        <v>0</v>
      </c>
      <c r="O24" s="3">
        <v>7186.3</v>
      </c>
      <c r="P24" s="3">
        <v>0</v>
      </c>
    </row>
    <row r="25" spans="1:16" x14ac:dyDescent="0.25">
      <c r="A25" t="s">
        <v>79</v>
      </c>
      <c r="B25" t="s">
        <v>53</v>
      </c>
      <c r="C25" t="s">
        <v>54</v>
      </c>
      <c r="D25" t="s">
        <v>20</v>
      </c>
      <c r="E25" t="s">
        <v>21</v>
      </c>
      <c r="F25" s="2">
        <v>44382</v>
      </c>
      <c r="G25" s="2">
        <v>44382</v>
      </c>
      <c r="H25" s="2">
        <v>44382</v>
      </c>
      <c r="I25" s="2">
        <v>44384</v>
      </c>
      <c r="J25" t="s">
        <v>80</v>
      </c>
      <c r="K25" s="3">
        <v>7186.3</v>
      </c>
      <c r="L25" s="3">
        <v>0</v>
      </c>
      <c r="M25" s="3">
        <v>0</v>
      </c>
      <c r="N25" s="3">
        <v>0</v>
      </c>
      <c r="O25" s="3">
        <v>7186.3</v>
      </c>
      <c r="P25" s="3">
        <v>0</v>
      </c>
    </row>
    <row r="26" spans="1:16" x14ac:dyDescent="0.25">
      <c r="A26" t="s">
        <v>81</v>
      </c>
      <c r="B26" t="s">
        <v>53</v>
      </c>
      <c r="C26" t="s">
        <v>54</v>
      </c>
      <c r="D26" t="s">
        <v>20</v>
      </c>
      <c r="E26" t="s">
        <v>21</v>
      </c>
      <c r="F26" s="2">
        <v>44406</v>
      </c>
      <c r="G26" s="2">
        <v>44406</v>
      </c>
      <c r="H26" s="2">
        <v>44413</v>
      </c>
      <c r="I26" s="2">
        <v>44413</v>
      </c>
      <c r="J26" t="s">
        <v>82</v>
      </c>
      <c r="K26" s="3">
        <v>7186.3</v>
      </c>
      <c r="L26" s="3">
        <v>0</v>
      </c>
      <c r="M26" s="3">
        <v>0</v>
      </c>
      <c r="N26" s="3">
        <v>0</v>
      </c>
      <c r="O26" s="3">
        <v>7186.3</v>
      </c>
      <c r="P26" s="3">
        <v>0</v>
      </c>
    </row>
    <row r="27" spans="1:16" x14ac:dyDescent="0.25">
      <c r="A27" t="s">
        <v>83</v>
      </c>
      <c r="B27" t="s">
        <v>53</v>
      </c>
      <c r="C27" t="s">
        <v>54</v>
      </c>
      <c r="D27" t="s">
        <v>20</v>
      </c>
      <c r="E27" t="s">
        <v>21</v>
      </c>
      <c r="F27" s="2">
        <v>44505</v>
      </c>
      <c r="G27" s="2">
        <v>44505</v>
      </c>
      <c r="H27" s="2">
        <v>44508</v>
      </c>
      <c r="I27" s="2">
        <v>44508</v>
      </c>
      <c r="J27" t="s">
        <v>84</v>
      </c>
      <c r="K27" s="3">
        <v>7186.3</v>
      </c>
      <c r="L27" s="3">
        <v>0</v>
      </c>
      <c r="M27" s="3">
        <v>0</v>
      </c>
      <c r="N27" s="3">
        <v>0</v>
      </c>
      <c r="O27" s="3">
        <v>7186.3</v>
      </c>
      <c r="P27" s="3">
        <v>0</v>
      </c>
    </row>
    <row r="28" spans="1:16" x14ac:dyDescent="0.25">
      <c r="A28" t="s">
        <v>85</v>
      </c>
      <c r="B28" t="s">
        <v>53</v>
      </c>
      <c r="C28" t="s">
        <v>54</v>
      </c>
      <c r="D28" t="s">
        <v>20</v>
      </c>
      <c r="E28" t="s">
        <v>21</v>
      </c>
      <c r="F28" s="2">
        <v>44536</v>
      </c>
      <c r="G28" s="2">
        <v>44536</v>
      </c>
      <c r="H28" s="2">
        <v>44536</v>
      </c>
      <c r="I28" s="2">
        <v>44536</v>
      </c>
      <c r="J28" t="s">
        <v>86</v>
      </c>
      <c r="K28" s="3">
        <v>7186.3</v>
      </c>
      <c r="L28" s="3">
        <v>0</v>
      </c>
      <c r="M28" s="3">
        <v>0</v>
      </c>
      <c r="N28" s="3">
        <v>0</v>
      </c>
      <c r="O28" s="3">
        <v>7186.3</v>
      </c>
      <c r="P28" s="3">
        <v>0</v>
      </c>
    </row>
    <row r="29" spans="1:16" x14ac:dyDescent="0.25">
      <c r="A29" t="s">
        <v>87</v>
      </c>
      <c r="B29" t="s">
        <v>53</v>
      </c>
      <c r="C29" t="s">
        <v>54</v>
      </c>
      <c r="D29" t="s">
        <v>20</v>
      </c>
      <c r="E29" t="s">
        <v>21</v>
      </c>
      <c r="F29" s="2">
        <v>44571</v>
      </c>
      <c r="G29" s="2">
        <v>44571</v>
      </c>
      <c r="H29" s="2">
        <v>44571</v>
      </c>
      <c r="I29" s="2">
        <v>44571</v>
      </c>
      <c r="J29" t="s">
        <v>88</v>
      </c>
      <c r="K29" s="3">
        <v>7186.3</v>
      </c>
      <c r="L29" s="3">
        <v>0</v>
      </c>
      <c r="M29" s="3">
        <v>0</v>
      </c>
      <c r="N29" s="3">
        <v>0</v>
      </c>
      <c r="O29" s="3">
        <v>7186.3</v>
      </c>
      <c r="P29" s="3">
        <v>0</v>
      </c>
    </row>
    <row r="30" spans="1:16" x14ac:dyDescent="0.25">
      <c r="A30" t="s">
        <v>89</v>
      </c>
      <c r="B30" t="s">
        <v>53</v>
      </c>
      <c r="C30" t="s">
        <v>54</v>
      </c>
      <c r="D30" t="s">
        <v>20</v>
      </c>
      <c r="E30" t="s">
        <v>21</v>
      </c>
      <c r="F30" s="2">
        <v>44627</v>
      </c>
      <c r="G30" s="2">
        <v>44627</v>
      </c>
      <c r="H30" s="2">
        <v>44627</v>
      </c>
      <c r="I30" s="2">
        <v>44627</v>
      </c>
      <c r="J30" t="s">
        <v>90</v>
      </c>
      <c r="K30" s="3">
        <v>7186.3</v>
      </c>
      <c r="L30" s="3">
        <v>0</v>
      </c>
      <c r="M30" s="3">
        <v>0</v>
      </c>
      <c r="N30" s="3">
        <v>0</v>
      </c>
      <c r="O30" s="3">
        <v>7186.3</v>
      </c>
      <c r="P30" s="3">
        <v>0</v>
      </c>
    </row>
    <row r="31" spans="1:16" x14ac:dyDescent="0.25">
      <c r="A31" t="s">
        <v>91</v>
      </c>
      <c r="B31" t="s">
        <v>53</v>
      </c>
      <c r="C31" t="s">
        <v>54</v>
      </c>
      <c r="D31" t="s">
        <v>20</v>
      </c>
      <c r="E31" t="s">
        <v>21</v>
      </c>
      <c r="F31" s="2">
        <v>44599</v>
      </c>
      <c r="G31" s="2">
        <v>44599</v>
      </c>
      <c r="H31" s="2">
        <v>44599</v>
      </c>
      <c r="I31" s="2">
        <v>44599</v>
      </c>
      <c r="J31" t="s">
        <v>92</v>
      </c>
      <c r="K31" s="3">
        <v>7186.3</v>
      </c>
      <c r="L31" s="3">
        <v>0</v>
      </c>
      <c r="M31" s="3">
        <v>0</v>
      </c>
      <c r="N31" s="3">
        <v>0</v>
      </c>
      <c r="O31" s="3">
        <v>7186.3</v>
      </c>
      <c r="P31" s="3">
        <v>0</v>
      </c>
    </row>
    <row r="32" spans="1:16" x14ac:dyDescent="0.25">
      <c r="A32" t="s">
        <v>93</v>
      </c>
      <c r="B32" t="s">
        <v>53</v>
      </c>
      <c r="C32" t="s">
        <v>54</v>
      </c>
      <c r="D32" t="s">
        <v>20</v>
      </c>
      <c r="E32" t="s">
        <v>21</v>
      </c>
      <c r="F32" s="2">
        <v>44655</v>
      </c>
      <c r="G32" s="2">
        <v>44655</v>
      </c>
      <c r="H32" s="2">
        <v>44655</v>
      </c>
      <c r="I32" s="2">
        <v>44655</v>
      </c>
      <c r="J32" t="s">
        <v>94</v>
      </c>
      <c r="K32" s="3">
        <v>8253.81</v>
      </c>
      <c r="L32" s="3">
        <v>0</v>
      </c>
      <c r="M32" s="3">
        <v>0</v>
      </c>
      <c r="N32" s="3">
        <v>0</v>
      </c>
      <c r="O32" s="3">
        <v>8253.81</v>
      </c>
      <c r="P32" s="3">
        <v>0</v>
      </c>
    </row>
    <row r="33" spans="1:16" x14ac:dyDescent="0.25">
      <c r="A33" t="s">
        <v>95</v>
      </c>
      <c r="B33" t="s">
        <v>53</v>
      </c>
      <c r="C33" t="s">
        <v>54</v>
      </c>
      <c r="D33" t="s">
        <v>20</v>
      </c>
      <c r="E33" t="s">
        <v>21</v>
      </c>
      <c r="F33" s="2">
        <v>44718</v>
      </c>
      <c r="G33" s="2">
        <v>44718</v>
      </c>
      <c r="H33" s="2">
        <v>44718</v>
      </c>
      <c r="I33" s="2">
        <v>44718</v>
      </c>
      <c r="J33" t="s">
        <v>96</v>
      </c>
      <c r="K33" s="3">
        <v>8253.81</v>
      </c>
      <c r="L33" s="3">
        <v>0</v>
      </c>
      <c r="M33" s="3">
        <v>0</v>
      </c>
      <c r="N33" s="3">
        <v>0</v>
      </c>
      <c r="O33" s="3">
        <v>8253.81</v>
      </c>
      <c r="P33" s="3">
        <v>0</v>
      </c>
    </row>
    <row r="34" spans="1:16" x14ac:dyDescent="0.25">
      <c r="A34" t="s">
        <v>97</v>
      </c>
      <c r="B34" t="s">
        <v>53</v>
      </c>
      <c r="C34" t="s">
        <v>54</v>
      </c>
      <c r="D34" t="s">
        <v>20</v>
      </c>
      <c r="E34" t="s">
        <v>21</v>
      </c>
      <c r="F34" s="2">
        <v>44683</v>
      </c>
      <c r="G34" s="2">
        <v>44683</v>
      </c>
      <c r="H34" s="2">
        <v>44686</v>
      </c>
      <c r="I34" s="2">
        <v>44686</v>
      </c>
      <c r="J34" t="s">
        <v>98</v>
      </c>
      <c r="K34" s="3">
        <v>8253.81</v>
      </c>
      <c r="L34" s="3">
        <v>0</v>
      </c>
      <c r="M34" s="3">
        <v>0</v>
      </c>
      <c r="N34" s="3">
        <v>0</v>
      </c>
      <c r="O34" s="3">
        <v>8253.81</v>
      </c>
      <c r="P34" s="3">
        <v>0</v>
      </c>
    </row>
    <row r="35" spans="1:16" x14ac:dyDescent="0.25">
      <c r="A35" t="s">
        <v>99</v>
      </c>
      <c r="B35" t="s">
        <v>100</v>
      </c>
      <c r="C35" t="s">
        <v>101</v>
      </c>
      <c r="D35" t="s">
        <v>20</v>
      </c>
      <c r="E35" t="s">
        <v>21</v>
      </c>
      <c r="F35" s="2">
        <v>44263</v>
      </c>
      <c r="G35" s="2">
        <v>44263</v>
      </c>
      <c r="H35" s="2">
        <v>44263</v>
      </c>
      <c r="I35" s="2">
        <v>44263</v>
      </c>
      <c r="J35" t="s">
        <v>16</v>
      </c>
      <c r="K35" s="3">
        <v>124199.12</v>
      </c>
      <c r="L35" s="3">
        <v>0</v>
      </c>
      <c r="M35" s="3">
        <v>0</v>
      </c>
      <c r="N35" s="3">
        <v>0</v>
      </c>
      <c r="O35" s="3">
        <v>124199.12</v>
      </c>
      <c r="P35" s="3">
        <v>0</v>
      </c>
    </row>
    <row r="36" spans="1:16" x14ac:dyDescent="0.25">
      <c r="A36" t="s">
        <v>102</v>
      </c>
      <c r="B36" t="s">
        <v>103</v>
      </c>
      <c r="C36" t="s">
        <v>104</v>
      </c>
      <c r="D36" t="s">
        <v>20</v>
      </c>
      <c r="E36" t="s">
        <v>21</v>
      </c>
      <c r="F36" s="2">
        <v>44354</v>
      </c>
      <c r="G36" s="2">
        <v>44354</v>
      </c>
      <c r="H36" s="2">
        <v>44377</v>
      </c>
      <c r="I36" s="2">
        <v>44377</v>
      </c>
      <c r="J36" t="s">
        <v>105</v>
      </c>
      <c r="K36" s="3">
        <v>66914</v>
      </c>
      <c r="L36" s="3">
        <v>0</v>
      </c>
      <c r="M36" s="3">
        <v>0</v>
      </c>
      <c r="N36" s="3">
        <v>0</v>
      </c>
      <c r="O36" s="3">
        <v>66914</v>
      </c>
      <c r="P36" s="3">
        <v>0</v>
      </c>
    </row>
    <row r="37" spans="1:16" x14ac:dyDescent="0.25">
      <c r="A37" t="s">
        <v>106</v>
      </c>
      <c r="B37" t="s">
        <v>18</v>
      </c>
      <c r="C37" t="s">
        <v>19</v>
      </c>
      <c r="D37" t="s">
        <v>20</v>
      </c>
      <c r="E37" t="s">
        <v>21</v>
      </c>
      <c r="F37" s="2">
        <v>44487</v>
      </c>
      <c r="G37" s="2">
        <v>44487</v>
      </c>
      <c r="H37" s="2">
        <v>44501</v>
      </c>
      <c r="I37" s="2">
        <v>44503</v>
      </c>
      <c r="J37" t="s">
        <v>107</v>
      </c>
      <c r="K37" s="3">
        <v>91549.99</v>
      </c>
      <c r="L37" s="3">
        <v>0</v>
      </c>
      <c r="M37" s="3">
        <v>0</v>
      </c>
      <c r="N37" s="3">
        <v>4594.79</v>
      </c>
      <c r="O37" s="3">
        <v>86955.199999999997</v>
      </c>
      <c r="P37" s="3">
        <v>0</v>
      </c>
    </row>
    <row r="38" spans="1:16" x14ac:dyDescent="0.25">
      <c r="A38" t="s">
        <v>108</v>
      </c>
      <c r="B38" t="s">
        <v>103</v>
      </c>
      <c r="C38" t="s">
        <v>104</v>
      </c>
      <c r="D38" t="s">
        <v>20</v>
      </c>
      <c r="E38" t="s">
        <v>21</v>
      </c>
      <c r="F38" s="2">
        <v>44317</v>
      </c>
      <c r="G38" s="2">
        <v>44317</v>
      </c>
      <c r="H38" s="2">
        <v>44377</v>
      </c>
      <c r="I38" s="2">
        <v>44377</v>
      </c>
      <c r="J38" t="s">
        <v>109</v>
      </c>
      <c r="K38" s="3">
        <v>262928.40000000002</v>
      </c>
      <c r="L38" s="3">
        <v>0</v>
      </c>
      <c r="M38" s="3">
        <v>0</v>
      </c>
      <c r="N38" s="3">
        <v>0</v>
      </c>
      <c r="O38" s="3">
        <v>262928.40000000002</v>
      </c>
      <c r="P38" s="3">
        <v>0</v>
      </c>
    </row>
    <row r="39" spans="1:16" x14ac:dyDescent="0.25">
      <c r="A39" t="s">
        <v>110</v>
      </c>
      <c r="B39" t="s">
        <v>112</v>
      </c>
      <c r="C39" t="s">
        <v>111</v>
      </c>
      <c r="D39" t="s">
        <v>20</v>
      </c>
      <c r="E39" t="s">
        <v>21</v>
      </c>
      <c r="F39" s="2">
        <v>44525</v>
      </c>
      <c r="G39" s="2">
        <v>44525</v>
      </c>
      <c r="H39" s="2">
        <v>44550</v>
      </c>
      <c r="I39" s="2">
        <v>44550</v>
      </c>
      <c r="J39" t="s">
        <v>113</v>
      </c>
      <c r="K39" s="3">
        <v>3596.96</v>
      </c>
      <c r="L39" s="3">
        <v>0</v>
      </c>
      <c r="M39" s="3">
        <v>0</v>
      </c>
      <c r="N39" s="3">
        <v>0</v>
      </c>
      <c r="O39" s="3">
        <v>3596.96</v>
      </c>
      <c r="P39" s="3">
        <v>0</v>
      </c>
    </row>
    <row r="40" spans="1:16" x14ac:dyDescent="0.25">
      <c r="A40" t="s">
        <v>114</v>
      </c>
      <c r="B40" t="s">
        <v>116</v>
      </c>
      <c r="C40" t="s">
        <v>115</v>
      </c>
      <c r="D40" t="s">
        <v>20</v>
      </c>
      <c r="E40" t="s">
        <v>21</v>
      </c>
      <c r="F40" s="2">
        <v>44525</v>
      </c>
      <c r="G40" s="2">
        <v>44525</v>
      </c>
      <c r="H40" s="2">
        <v>44550</v>
      </c>
      <c r="I40" s="2">
        <v>44550</v>
      </c>
      <c r="J40" t="s">
        <v>117</v>
      </c>
      <c r="K40" s="3">
        <v>1401.41</v>
      </c>
      <c r="L40" s="3">
        <v>0</v>
      </c>
      <c r="M40" s="3">
        <v>0</v>
      </c>
      <c r="N40" s="3">
        <v>0</v>
      </c>
      <c r="O40" s="3">
        <v>1401.41</v>
      </c>
      <c r="P40" s="3">
        <v>0</v>
      </c>
    </row>
    <row r="41" spans="1:16" x14ac:dyDescent="0.25">
      <c r="A41" t="s">
        <v>118</v>
      </c>
      <c r="B41" t="s">
        <v>120</v>
      </c>
      <c r="C41" t="s">
        <v>119</v>
      </c>
      <c r="D41" t="s">
        <v>20</v>
      </c>
      <c r="E41" t="s">
        <v>21</v>
      </c>
      <c r="F41" s="2">
        <v>44525</v>
      </c>
      <c r="G41" s="2">
        <v>44525</v>
      </c>
      <c r="H41" s="2">
        <v>44540</v>
      </c>
      <c r="I41" s="2">
        <v>44540</v>
      </c>
      <c r="J41" t="s">
        <v>121</v>
      </c>
      <c r="K41" s="3">
        <v>1868.54</v>
      </c>
      <c r="L41" s="3">
        <v>0.01</v>
      </c>
      <c r="M41" s="3">
        <v>0</v>
      </c>
      <c r="N41" s="3">
        <v>0</v>
      </c>
      <c r="O41" s="3">
        <v>1868.55</v>
      </c>
      <c r="P41" s="3">
        <v>0</v>
      </c>
    </row>
    <row r="42" spans="1:16" x14ac:dyDescent="0.25">
      <c r="A42" t="s">
        <v>122</v>
      </c>
      <c r="B42" t="s">
        <v>18</v>
      </c>
      <c r="C42" t="s">
        <v>19</v>
      </c>
      <c r="D42" t="s">
        <v>20</v>
      </c>
      <c r="E42" t="s">
        <v>21</v>
      </c>
      <c r="F42" s="2">
        <v>44561</v>
      </c>
      <c r="G42" s="2">
        <v>44561</v>
      </c>
      <c r="H42" s="2">
        <v>44561</v>
      </c>
      <c r="I42" s="2">
        <v>44561</v>
      </c>
      <c r="J42" t="s">
        <v>16</v>
      </c>
      <c r="K42" s="3">
        <v>552.02</v>
      </c>
      <c r="L42" s="3">
        <v>0</v>
      </c>
      <c r="M42" s="3">
        <v>0</v>
      </c>
      <c r="N42" s="3">
        <v>0</v>
      </c>
      <c r="O42" s="3">
        <v>552.02</v>
      </c>
      <c r="P42" s="3">
        <v>0</v>
      </c>
    </row>
    <row r="43" spans="1:16" x14ac:dyDescent="0.25">
      <c r="A43" t="s">
        <v>123</v>
      </c>
      <c r="B43" t="s">
        <v>112</v>
      </c>
      <c r="C43" t="s">
        <v>111</v>
      </c>
      <c r="D43" t="s">
        <v>20</v>
      </c>
      <c r="E43" t="s">
        <v>21</v>
      </c>
      <c r="F43" s="2">
        <v>44547</v>
      </c>
      <c r="G43" s="2">
        <v>44547</v>
      </c>
      <c r="H43" s="2">
        <v>44581</v>
      </c>
      <c r="I43" s="2">
        <v>44581</v>
      </c>
      <c r="J43" t="s">
        <v>124</v>
      </c>
      <c r="K43" s="3">
        <v>965.35</v>
      </c>
      <c r="L43" s="3">
        <v>0</v>
      </c>
      <c r="M43" s="3">
        <v>0</v>
      </c>
      <c r="N43" s="3">
        <v>0</v>
      </c>
      <c r="O43" s="3">
        <v>965.35</v>
      </c>
      <c r="P43" s="3">
        <v>0</v>
      </c>
    </row>
    <row r="44" spans="1:16" x14ac:dyDescent="0.25">
      <c r="A44" t="s">
        <v>125</v>
      </c>
      <c r="B44" t="s">
        <v>116</v>
      </c>
      <c r="C44" t="s">
        <v>115</v>
      </c>
      <c r="D44" t="s">
        <v>20</v>
      </c>
      <c r="E44" t="s">
        <v>21</v>
      </c>
      <c r="F44" s="2">
        <v>44547</v>
      </c>
      <c r="G44" s="2">
        <v>44547</v>
      </c>
      <c r="H44" s="2">
        <v>44581</v>
      </c>
      <c r="I44" s="2">
        <v>44581</v>
      </c>
      <c r="J44" t="s">
        <v>126</v>
      </c>
      <c r="K44" s="3">
        <v>376.11</v>
      </c>
      <c r="L44" s="3">
        <v>0</v>
      </c>
      <c r="M44" s="3">
        <v>0</v>
      </c>
      <c r="N44" s="3">
        <v>0</v>
      </c>
      <c r="O44" s="3">
        <v>376.11</v>
      </c>
      <c r="P44" s="3">
        <v>0</v>
      </c>
    </row>
    <row r="45" spans="1:16" x14ac:dyDescent="0.25">
      <c r="A45" t="s">
        <v>127</v>
      </c>
      <c r="B45" t="s">
        <v>120</v>
      </c>
      <c r="C45" t="s">
        <v>119</v>
      </c>
      <c r="D45" t="s">
        <v>20</v>
      </c>
      <c r="E45" t="s">
        <v>21</v>
      </c>
      <c r="F45" s="2">
        <v>44547</v>
      </c>
      <c r="G45" s="2">
        <v>44547</v>
      </c>
      <c r="H45" s="2">
        <v>44571</v>
      </c>
      <c r="I45" s="2">
        <v>44571</v>
      </c>
      <c r="J45" t="s">
        <v>128</v>
      </c>
      <c r="K45" s="3">
        <v>501.48</v>
      </c>
      <c r="L45" s="3">
        <v>0</v>
      </c>
      <c r="M45" s="3">
        <v>0</v>
      </c>
      <c r="N45" s="3">
        <v>0</v>
      </c>
      <c r="O45" s="3">
        <v>501.48</v>
      </c>
      <c r="P45" s="3">
        <v>0</v>
      </c>
    </row>
    <row r="46" spans="1:16" x14ac:dyDescent="0.25">
      <c r="A46" t="s">
        <v>129</v>
      </c>
      <c r="B46" t="s">
        <v>112</v>
      </c>
      <c r="C46" t="s">
        <v>111</v>
      </c>
      <c r="D46" t="s">
        <v>20</v>
      </c>
      <c r="E46" t="s">
        <v>21</v>
      </c>
      <c r="F46" s="2">
        <v>44547</v>
      </c>
      <c r="G46" s="2">
        <v>44547</v>
      </c>
      <c r="H46" s="2">
        <v>44581</v>
      </c>
      <c r="I46" s="2">
        <v>44581</v>
      </c>
      <c r="J46" t="s">
        <v>130</v>
      </c>
      <c r="K46" s="3">
        <v>1413.71</v>
      </c>
      <c r="L46" s="3">
        <v>0</v>
      </c>
      <c r="M46" s="3">
        <v>0.04</v>
      </c>
      <c r="N46" s="3">
        <v>0</v>
      </c>
      <c r="O46" s="3">
        <v>1413.67</v>
      </c>
      <c r="P46" s="3">
        <v>0</v>
      </c>
    </row>
    <row r="47" spans="1:16" x14ac:dyDescent="0.25">
      <c r="A47" t="s">
        <v>131</v>
      </c>
      <c r="B47" t="s">
        <v>116</v>
      </c>
      <c r="C47" t="s">
        <v>115</v>
      </c>
      <c r="D47" t="s">
        <v>20</v>
      </c>
      <c r="E47" t="s">
        <v>21</v>
      </c>
      <c r="F47" s="2">
        <v>44547</v>
      </c>
      <c r="G47" s="2">
        <v>44547</v>
      </c>
      <c r="H47" s="2">
        <v>44581</v>
      </c>
      <c r="I47" s="2">
        <v>44581</v>
      </c>
      <c r="J47" t="s">
        <v>132</v>
      </c>
      <c r="K47" s="3">
        <v>550.79999999999995</v>
      </c>
      <c r="L47" s="3">
        <v>0</v>
      </c>
      <c r="M47" s="3">
        <v>0</v>
      </c>
      <c r="N47" s="3">
        <v>0</v>
      </c>
      <c r="O47" s="3">
        <v>550.79999999999995</v>
      </c>
      <c r="P47" s="3">
        <v>0</v>
      </c>
    </row>
    <row r="48" spans="1:16" x14ac:dyDescent="0.25">
      <c r="A48" t="s">
        <v>133</v>
      </c>
      <c r="B48" t="s">
        <v>120</v>
      </c>
      <c r="C48" t="s">
        <v>119</v>
      </c>
      <c r="D48" t="s">
        <v>20</v>
      </c>
      <c r="E48" t="s">
        <v>21</v>
      </c>
      <c r="F48" s="2">
        <v>44547</v>
      </c>
      <c r="G48" s="2">
        <v>44547</v>
      </c>
      <c r="H48" s="2">
        <v>44571</v>
      </c>
      <c r="I48" s="2">
        <v>44571</v>
      </c>
      <c r="J48" t="s">
        <v>134</v>
      </c>
      <c r="K48" s="3">
        <v>734.39</v>
      </c>
      <c r="L48" s="3">
        <v>0</v>
      </c>
      <c r="M48" s="3">
        <v>0</v>
      </c>
      <c r="N48" s="3">
        <v>0</v>
      </c>
      <c r="O48" s="3">
        <v>734.39</v>
      </c>
      <c r="P48" s="3">
        <v>0</v>
      </c>
    </row>
    <row r="49" spans="1:16" x14ac:dyDescent="0.25">
      <c r="A49" t="s">
        <v>135</v>
      </c>
      <c r="B49" t="s">
        <v>112</v>
      </c>
      <c r="C49" t="s">
        <v>111</v>
      </c>
      <c r="D49" t="s">
        <v>20</v>
      </c>
      <c r="E49" t="s">
        <v>21</v>
      </c>
      <c r="F49" s="2">
        <v>44575</v>
      </c>
      <c r="G49" s="2">
        <v>44595</v>
      </c>
      <c r="H49" s="2">
        <v>44610</v>
      </c>
      <c r="I49" s="2">
        <v>44610</v>
      </c>
      <c r="J49" t="s">
        <v>136</v>
      </c>
      <c r="K49" s="3">
        <v>635.72</v>
      </c>
      <c r="L49" s="3">
        <v>0</v>
      </c>
      <c r="M49" s="3">
        <v>0</v>
      </c>
      <c r="N49" s="3">
        <v>0</v>
      </c>
      <c r="O49" s="3">
        <v>635.72</v>
      </c>
      <c r="P49" s="3">
        <v>0</v>
      </c>
    </row>
    <row r="50" spans="1:16" x14ac:dyDescent="0.25">
      <c r="A50" t="s">
        <v>137</v>
      </c>
      <c r="B50" t="s">
        <v>116</v>
      </c>
      <c r="C50" t="s">
        <v>115</v>
      </c>
      <c r="D50" t="s">
        <v>20</v>
      </c>
      <c r="E50" t="s">
        <v>21</v>
      </c>
      <c r="F50" s="2">
        <v>44575</v>
      </c>
      <c r="G50" s="2">
        <v>44595</v>
      </c>
      <c r="H50" s="2">
        <v>44610</v>
      </c>
      <c r="I50" s="2">
        <v>44610</v>
      </c>
      <c r="J50" t="s">
        <v>138</v>
      </c>
      <c r="K50" s="3">
        <v>247.68</v>
      </c>
      <c r="L50" s="3">
        <v>0</v>
      </c>
      <c r="M50" s="3">
        <v>0</v>
      </c>
      <c r="N50" s="3">
        <v>0</v>
      </c>
      <c r="O50" s="3">
        <v>247.68</v>
      </c>
      <c r="P50" s="3">
        <v>0</v>
      </c>
    </row>
    <row r="51" spans="1:16" x14ac:dyDescent="0.25">
      <c r="A51" t="s">
        <v>139</v>
      </c>
      <c r="B51" t="s">
        <v>120</v>
      </c>
      <c r="C51" t="s">
        <v>119</v>
      </c>
      <c r="D51" t="s">
        <v>20</v>
      </c>
      <c r="E51" t="s">
        <v>21</v>
      </c>
      <c r="F51" s="2">
        <v>44575</v>
      </c>
      <c r="G51" s="2">
        <v>44595</v>
      </c>
      <c r="H51" s="2">
        <v>0</v>
      </c>
      <c r="I51" s="2">
        <v>44602</v>
      </c>
      <c r="J51" t="s">
        <v>140</v>
      </c>
      <c r="K51" s="3">
        <v>330.24</v>
      </c>
      <c r="L51" s="3">
        <v>0</v>
      </c>
      <c r="M51" s="3">
        <v>0</v>
      </c>
      <c r="N51" s="3">
        <v>0</v>
      </c>
      <c r="O51" s="3">
        <v>330.24</v>
      </c>
      <c r="P51" s="3">
        <v>0</v>
      </c>
    </row>
    <row r="52" spans="1:16" x14ac:dyDescent="0.25">
      <c r="A52" t="s">
        <v>141</v>
      </c>
      <c r="B52" t="s">
        <v>112</v>
      </c>
      <c r="C52" t="s">
        <v>111</v>
      </c>
      <c r="D52" t="s">
        <v>20</v>
      </c>
      <c r="E52" t="s">
        <v>21</v>
      </c>
      <c r="F52" s="2">
        <v>44576</v>
      </c>
      <c r="G52" s="2">
        <v>44595</v>
      </c>
      <c r="H52" s="2">
        <v>44610</v>
      </c>
      <c r="I52" s="2">
        <v>44610</v>
      </c>
      <c r="J52" t="s">
        <v>142</v>
      </c>
      <c r="K52" s="3">
        <v>1564.27</v>
      </c>
      <c r="L52" s="3">
        <v>0</v>
      </c>
      <c r="M52" s="3">
        <v>0</v>
      </c>
      <c r="N52" s="3">
        <v>0</v>
      </c>
      <c r="O52" s="3">
        <v>1564.27</v>
      </c>
      <c r="P52" s="3">
        <v>0</v>
      </c>
    </row>
    <row r="53" spans="1:16" x14ac:dyDescent="0.25">
      <c r="A53" t="s">
        <v>143</v>
      </c>
      <c r="B53" t="s">
        <v>116</v>
      </c>
      <c r="C53" t="s">
        <v>115</v>
      </c>
      <c r="D53" t="s">
        <v>20</v>
      </c>
      <c r="E53" t="s">
        <v>21</v>
      </c>
      <c r="F53" s="2">
        <v>44576</v>
      </c>
      <c r="G53" s="2">
        <v>44595</v>
      </c>
      <c r="H53" s="2">
        <v>44610</v>
      </c>
      <c r="I53" s="2">
        <v>44610</v>
      </c>
      <c r="J53" t="s">
        <v>144</v>
      </c>
      <c r="K53" s="3">
        <v>609.46</v>
      </c>
      <c r="L53" s="3">
        <v>0</v>
      </c>
      <c r="M53" s="3">
        <v>0</v>
      </c>
      <c r="N53" s="3">
        <v>0</v>
      </c>
      <c r="O53" s="3">
        <v>609.46</v>
      </c>
      <c r="P53" s="3">
        <v>0</v>
      </c>
    </row>
    <row r="54" spans="1:16" x14ac:dyDescent="0.25">
      <c r="A54" t="s">
        <v>145</v>
      </c>
      <c r="B54" t="s">
        <v>120</v>
      </c>
      <c r="C54" t="s">
        <v>119</v>
      </c>
      <c r="D54" t="s">
        <v>20</v>
      </c>
      <c r="E54" t="s">
        <v>21</v>
      </c>
      <c r="F54" s="2">
        <v>44576</v>
      </c>
      <c r="G54" s="2">
        <v>44595</v>
      </c>
      <c r="H54" s="2">
        <v>0</v>
      </c>
      <c r="I54" s="2">
        <v>44602</v>
      </c>
      <c r="J54" t="s">
        <v>146</v>
      </c>
      <c r="K54" s="3">
        <v>812.6</v>
      </c>
      <c r="L54" s="3">
        <v>0.01</v>
      </c>
      <c r="M54" s="3">
        <v>0</v>
      </c>
      <c r="N54" s="3">
        <v>0</v>
      </c>
      <c r="O54" s="3">
        <v>812.61</v>
      </c>
      <c r="P54" s="3">
        <v>0</v>
      </c>
    </row>
    <row r="55" spans="1:16" x14ac:dyDescent="0.25">
      <c r="A55" t="s">
        <v>147</v>
      </c>
      <c r="B55" t="s">
        <v>112</v>
      </c>
      <c r="C55" t="s">
        <v>111</v>
      </c>
      <c r="D55" t="s">
        <v>20</v>
      </c>
      <c r="E55" t="s">
        <v>21</v>
      </c>
      <c r="F55" s="2">
        <v>44616</v>
      </c>
      <c r="G55" s="2">
        <v>44616</v>
      </c>
      <c r="H55" s="2">
        <v>44638</v>
      </c>
      <c r="I55" s="2">
        <v>44638</v>
      </c>
      <c r="J55" t="s">
        <v>148</v>
      </c>
      <c r="K55" s="3">
        <v>2174.6999999999998</v>
      </c>
      <c r="L55" s="3">
        <v>0</v>
      </c>
      <c r="M55" s="3">
        <v>0</v>
      </c>
      <c r="N55" s="3">
        <v>0</v>
      </c>
      <c r="O55" s="3">
        <v>2174.6999999999998</v>
      </c>
      <c r="P55" s="3">
        <v>0</v>
      </c>
    </row>
    <row r="56" spans="1:16" x14ac:dyDescent="0.25">
      <c r="A56" t="s">
        <v>149</v>
      </c>
      <c r="B56" t="s">
        <v>116</v>
      </c>
      <c r="C56" t="s">
        <v>115</v>
      </c>
      <c r="D56" t="s">
        <v>20</v>
      </c>
      <c r="E56" t="s">
        <v>21</v>
      </c>
      <c r="F56" s="2">
        <v>44616</v>
      </c>
      <c r="G56" s="2">
        <v>44616</v>
      </c>
      <c r="H56" s="2">
        <v>44638</v>
      </c>
      <c r="I56" s="2">
        <v>44638</v>
      </c>
      <c r="J56" t="s">
        <v>150</v>
      </c>
      <c r="K56" s="3">
        <v>847.29</v>
      </c>
      <c r="L56" s="3">
        <v>0</v>
      </c>
      <c r="M56" s="3">
        <v>0</v>
      </c>
      <c r="N56" s="3">
        <v>0</v>
      </c>
      <c r="O56" s="3">
        <v>847.29</v>
      </c>
      <c r="P56" s="3">
        <v>0</v>
      </c>
    </row>
    <row r="57" spans="1:16" x14ac:dyDescent="0.25">
      <c r="A57" t="s">
        <v>151</v>
      </c>
      <c r="B57" t="s">
        <v>120</v>
      </c>
      <c r="C57" t="s">
        <v>119</v>
      </c>
      <c r="D57" t="s">
        <v>20</v>
      </c>
      <c r="E57" t="s">
        <v>21</v>
      </c>
      <c r="F57" s="2">
        <v>44616</v>
      </c>
      <c r="G57" s="2">
        <v>44616</v>
      </c>
      <c r="H57" s="2">
        <v>44640</v>
      </c>
      <c r="I57" s="2">
        <v>44662</v>
      </c>
      <c r="J57" t="s">
        <v>152</v>
      </c>
      <c r="K57" s="3">
        <v>1129.71</v>
      </c>
      <c r="L57" s="3">
        <v>0</v>
      </c>
      <c r="M57" s="3">
        <v>0</v>
      </c>
      <c r="N57" s="3">
        <v>0</v>
      </c>
      <c r="O57" s="3">
        <v>1129.71</v>
      </c>
      <c r="P57" s="3">
        <v>0</v>
      </c>
    </row>
    <row r="58" spans="1:16" x14ac:dyDescent="0.25">
      <c r="A58" t="s">
        <v>153</v>
      </c>
      <c r="B58" t="s">
        <v>112</v>
      </c>
      <c r="C58" t="s">
        <v>111</v>
      </c>
      <c r="D58" t="s">
        <v>20</v>
      </c>
      <c r="E58" t="s">
        <v>21</v>
      </c>
      <c r="F58" s="2">
        <v>44616</v>
      </c>
      <c r="G58" s="2">
        <v>44616</v>
      </c>
      <c r="H58" s="2">
        <v>44638</v>
      </c>
      <c r="I58" s="2">
        <v>44638</v>
      </c>
      <c r="J58" t="s">
        <v>154</v>
      </c>
      <c r="K58" s="3">
        <v>1611.8</v>
      </c>
      <c r="L58" s="3">
        <v>0</v>
      </c>
      <c r="M58" s="3">
        <v>0</v>
      </c>
      <c r="N58" s="3">
        <v>0</v>
      </c>
      <c r="O58" s="3">
        <v>1611.8</v>
      </c>
      <c r="P58" s="3">
        <v>0</v>
      </c>
    </row>
    <row r="59" spans="1:16" x14ac:dyDescent="0.25">
      <c r="A59" t="s">
        <v>155</v>
      </c>
      <c r="B59" t="s">
        <v>116</v>
      </c>
      <c r="C59" t="s">
        <v>115</v>
      </c>
      <c r="D59" t="s">
        <v>20</v>
      </c>
      <c r="E59" t="s">
        <v>21</v>
      </c>
      <c r="F59" s="2">
        <v>44616</v>
      </c>
      <c r="G59" s="2">
        <v>44616</v>
      </c>
      <c r="H59" s="2">
        <v>44638</v>
      </c>
      <c r="I59" s="2">
        <v>44638</v>
      </c>
      <c r="J59" t="s">
        <v>156</v>
      </c>
      <c r="K59" s="3">
        <v>627.97</v>
      </c>
      <c r="L59" s="3">
        <v>0</v>
      </c>
      <c r="M59" s="3">
        <v>0</v>
      </c>
      <c r="N59" s="3">
        <v>0</v>
      </c>
      <c r="O59" s="3">
        <v>627.97</v>
      </c>
      <c r="P59" s="3">
        <v>0</v>
      </c>
    </row>
    <row r="60" spans="1:16" x14ac:dyDescent="0.25">
      <c r="A60" t="s">
        <v>157</v>
      </c>
      <c r="B60" t="s">
        <v>120</v>
      </c>
      <c r="C60" t="s">
        <v>119</v>
      </c>
      <c r="D60" t="s">
        <v>20</v>
      </c>
      <c r="E60" t="s">
        <v>21</v>
      </c>
      <c r="F60" s="2">
        <v>44616</v>
      </c>
      <c r="G60" s="2">
        <v>44616</v>
      </c>
      <c r="H60" s="2">
        <v>44640</v>
      </c>
      <c r="I60" s="2">
        <v>44662</v>
      </c>
      <c r="J60" t="s">
        <v>158</v>
      </c>
      <c r="K60" s="3">
        <v>837.29</v>
      </c>
      <c r="L60" s="3">
        <v>0</v>
      </c>
      <c r="M60" s="3">
        <v>0</v>
      </c>
      <c r="N60" s="3">
        <v>0</v>
      </c>
      <c r="O60" s="3">
        <v>837.29</v>
      </c>
      <c r="P60" s="3">
        <v>0</v>
      </c>
    </row>
    <row r="61" spans="1:16" x14ac:dyDescent="0.25">
      <c r="A61" t="s">
        <v>159</v>
      </c>
      <c r="B61" t="s">
        <v>112</v>
      </c>
      <c r="C61" t="s">
        <v>111</v>
      </c>
      <c r="D61" t="s">
        <v>20</v>
      </c>
      <c r="E61" t="s">
        <v>21</v>
      </c>
      <c r="F61" s="2">
        <v>44631</v>
      </c>
      <c r="G61" s="2">
        <v>44641</v>
      </c>
      <c r="H61" s="2">
        <v>44671</v>
      </c>
      <c r="I61" s="2">
        <v>44671</v>
      </c>
      <c r="J61" t="s">
        <v>160</v>
      </c>
      <c r="K61" s="3">
        <v>2856.82</v>
      </c>
      <c r="L61" s="3">
        <v>0</v>
      </c>
      <c r="M61" s="3">
        <v>0</v>
      </c>
      <c r="N61" s="3">
        <v>0</v>
      </c>
      <c r="O61" s="3">
        <v>2856.82</v>
      </c>
      <c r="P61" s="3">
        <v>0</v>
      </c>
    </row>
    <row r="62" spans="1:16" x14ac:dyDescent="0.25">
      <c r="A62" t="s">
        <v>161</v>
      </c>
      <c r="B62" t="s">
        <v>116</v>
      </c>
      <c r="C62" t="s">
        <v>115</v>
      </c>
      <c r="D62" t="s">
        <v>20</v>
      </c>
      <c r="E62" t="s">
        <v>21</v>
      </c>
      <c r="F62" s="2">
        <v>44631</v>
      </c>
      <c r="G62" s="2">
        <v>44641</v>
      </c>
      <c r="H62" s="2">
        <v>44671</v>
      </c>
      <c r="I62" s="2">
        <v>44671</v>
      </c>
      <c r="J62" t="s">
        <v>162</v>
      </c>
      <c r="K62" s="3">
        <v>1113.05</v>
      </c>
      <c r="L62" s="3">
        <v>0</v>
      </c>
      <c r="M62" s="3">
        <v>0</v>
      </c>
      <c r="N62" s="3">
        <v>0</v>
      </c>
      <c r="O62" s="3">
        <v>1113.05</v>
      </c>
      <c r="P62" s="3">
        <v>0</v>
      </c>
    </row>
    <row r="63" spans="1:16" x14ac:dyDescent="0.25">
      <c r="A63" t="s">
        <v>163</v>
      </c>
      <c r="B63" t="s">
        <v>120</v>
      </c>
      <c r="C63" t="s">
        <v>119</v>
      </c>
      <c r="D63" t="s">
        <v>20</v>
      </c>
      <c r="E63" t="s">
        <v>21</v>
      </c>
      <c r="F63" s="2">
        <v>44631</v>
      </c>
      <c r="G63" s="2">
        <v>44641</v>
      </c>
      <c r="H63" s="2">
        <v>44652</v>
      </c>
      <c r="I63" s="2">
        <v>44663</v>
      </c>
      <c r="J63" t="s">
        <v>164</v>
      </c>
      <c r="K63" s="3">
        <v>1484.06</v>
      </c>
      <c r="L63" s="3">
        <v>0</v>
      </c>
      <c r="M63" s="3">
        <v>0</v>
      </c>
      <c r="N63" s="3">
        <v>0</v>
      </c>
      <c r="O63" s="3">
        <v>1484.06</v>
      </c>
      <c r="P63" s="3">
        <v>0</v>
      </c>
    </row>
    <row r="64" spans="1:16" x14ac:dyDescent="0.25">
      <c r="A64" t="s">
        <v>165</v>
      </c>
      <c r="B64" t="s">
        <v>112</v>
      </c>
      <c r="C64" t="s">
        <v>111</v>
      </c>
      <c r="D64" t="s">
        <v>20</v>
      </c>
      <c r="E64" t="s">
        <v>21</v>
      </c>
      <c r="F64" s="2">
        <v>44631</v>
      </c>
      <c r="G64" s="2">
        <v>44641</v>
      </c>
      <c r="H64" s="2">
        <v>44671</v>
      </c>
      <c r="I64" s="2">
        <v>44671</v>
      </c>
      <c r="J64" t="s">
        <v>166</v>
      </c>
      <c r="K64" s="3">
        <v>1596.96</v>
      </c>
      <c r="L64" s="3">
        <v>0</v>
      </c>
      <c r="M64" s="3">
        <v>0</v>
      </c>
      <c r="N64" s="3">
        <v>0</v>
      </c>
      <c r="O64" s="3">
        <v>1596.96</v>
      </c>
      <c r="P64" s="3">
        <v>0</v>
      </c>
    </row>
    <row r="65" spans="1:16" x14ac:dyDescent="0.25">
      <c r="A65" t="s">
        <v>167</v>
      </c>
      <c r="B65" t="s">
        <v>116</v>
      </c>
      <c r="C65" t="s">
        <v>115</v>
      </c>
      <c r="D65" t="s">
        <v>20</v>
      </c>
      <c r="E65" t="s">
        <v>21</v>
      </c>
      <c r="F65" s="2">
        <v>44631</v>
      </c>
      <c r="G65" s="2">
        <v>44641</v>
      </c>
      <c r="H65" s="2">
        <v>44671</v>
      </c>
      <c r="I65" s="2">
        <v>44671</v>
      </c>
      <c r="J65" t="s">
        <v>168</v>
      </c>
      <c r="K65" s="3">
        <v>622.19000000000005</v>
      </c>
      <c r="L65" s="3">
        <v>0</v>
      </c>
      <c r="M65" s="3">
        <v>0</v>
      </c>
      <c r="N65" s="3">
        <v>0</v>
      </c>
      <c r="O65" s="3">
        <v>622.19000000000005</v>
      </c>
      <c r="P65" s="3">
        <v>0</v>
      </c>
    </row>
    <row r="66" spans="1:16" x14ac:dyDescent="0.25">
      <c r="A66" t="s">
        <v>169</v>
      </c>
      <c r="B66" t="s">
        <v>120</v>
      </c>
      <c r="C66" t="s">
        <v>119</v>
      </c>
      <c r="D66" t="s">
        <v>20</v>
      </c>
      <c r="E66" t="s">
        <v>21</v>
      </c>
      <c r="F66" s="2">
        <v>44631</v>
      </c>
      <c r="G66" s="2">
        <v>44641</v>
      </c>
      <c r="H66" s="2">
        <v>44652</v>
      </c>
      <c r="I66" s="2">
        <v>44663</v>
      </c>
      <c r="J66" t="s">
        <v>170</v>
      </c>
      <c r="K66" s="3">
        <v>829.59</v>
      </c>
      <c r="L66" s="3">
        <v>0</v>
      </c>
      <c r="M66" s="3">
        <v>0</v>
      </c>
      <c r="N66" s="3">
        <v>0</v>
      </c>
      <c r="O66" s="3">
        <v>829.59</v>
      </c>
      <c r="P66" s="3">
        <v>0</v>
      </c>
    </row>
    <row r="67" spans="1:16" x14ac:dyDescent="0.25">
      <c r="A67" t="s">
        <v>171</v>
      </c>
      <c r="B67" t="s">
        <v>172</v>
      </c>
      <c r="C67" t="s">
        <v>173</v>
      </c>
      <c r="D67" t="s">
        <v>20</v>
      </c>
      <c r="E67" t="s">
        <v>21</v>
      </c>
      <c r="F67" s="2">
        <v>44571</v>
      </c>
      <c r="G67" s="2">
        <v>44571</v>
      </c>
      <c r="H67" s="2">
        <v>44592</v>
      </c>
      <c r="I67" s="2">
        <v>44592</v>
      </c>
      <c r="J67" t="s">
        <v>174</v>
      </c>
      <c r="K67" s="3">
        <v>1341.02</v>
      </c>
      <c r="L67" s="3">
        <v>0</v>
      </c>
      <c r="M67" s="3">
        <v>0</v>
      </c>
      <c r="N67" s="3">
        <v>0</v>
      </c>
      <c r="O67" s="3">
        <v>1341.02</v>
      </c>
      <c r="P67" s="3">
        <v>0</v>
      </c>
    </row>
    <row r="68" spans="1:16" x14ac:dyDescent="0.25">
      <c r="A68" t="s">
        <v>175</v>
      </c>
      <c r="B68" t="s">
        <v>18</v>
      </c>
      <c r="C68" t="s">
        <v>19</v>
      </c>
      <c r="D68" t="s">
        <v>20</v>
      </c>
      <c r="E68" t="s">
        <v>21</v>
      </c>
      <c r="F68" s="2">
        <v>44575</v>
      </c>
      <c r="G68" s="2">
        <v>44595</v>
      </c>
      <c r="H68" s="2">
        <v>44599</v>
      </c>
      <c r="I68" s="2">
        <v>44599</v>
      </c>
      <c r="J68" t="s">
        <v>176</v>
      </c>
      <c r="K68" s="3">
        <v>15298.52</v>
      </c>
      <c r="L68" s="3">
        <v>0</v>
      </c>
      <c r="M68" s="3">
        <v>0</v>
      </c>
      <c r="N68" s="3">
        <v>767.81</v>
      </c>
      <c r="O68" s="3">
        <v>14530.71</v>
      </c>
      <c r="P68" s="3">
        <v>0</v>
      </c>
    </row>
    <row r="69" spans="1:16" x14ac:dyDescent="0.25">
      <c r="A69" t="s">
        <v>177</v>
      </c>
      <c r="B69" t="s">
        <v>116</v>
      </c>
      <c r="C69" t="s">
        <v>115</v>
      </c>
      <c r="D69" t="s">
        <v>20</v>
      </c>
      <c r="E69" t="s">
        <v>21</v>
      </c>
      <c r="F69" s="2">
        <v>44603</v>
      </c>
      <c r="G69" s="2">
        <v>44663</v>
      </c>
      <c r="H69" s="2">
        <v>44638</v>
      </c>
      <c r="I69" s="2">
        <v>44638</v>
      </c>
      <c r="J69" t="s">
        <v>178</v>
      </c>
      <c r="K69" s="3">
        <v>236.55</v>
      </c>
      <c r="L69" s="3">
        <v>0</v>
      </c>
      <c r="M69" s="3">
        <v>0</v>
      </c>
      <c r="N69" s="3">
        <v>0</v>
      </c>
      <c r="O69" s="3">
        <v>236.55</v>
      </c>
      <c r="P69" s="3">
        <v>236.55</v>
      </c>
    </row>
    <row r="70" spans="1:16" x14ac:dyDescent="0.25">
      <c r="A70" t="s">
        <v>179</v>
      </c>
      <c r="B70" t="s">
        <v>18</v>
      </c>
      <c r="C70" t="s">
        <v>19</v>
      </c>
      <c r="D70" t="s">
        <v>20</v>
      </c>
      <c r="E70" t="s">
        <v>21</v>
      </c>
      <c r="F70" s="2">
        <v>44576</v>
      </c>
      <c r="G70" s="2">
        <v>44595</v>
      </c>
      <c r="H70" s="2">
        <v>44599</v>
      </c>
      <c r="I70" s="2">
        <v>44599</v>
      </c>
      <c r="J70" t="s">
        <v>176</v>
      </c>
      <c r="K70" s="3">
        <v>37644.04</v>
      </c>
      <c r="L70" s="3">
        <v>0</v>
      </c>
      <c r="M70" s="3">
        <v>0</v>
      </c>
      <c r="N70" s="3">
        <v>1889.31</v>
      </c>
      <c r="O70" s="3">
        <v>35754.730000000003</v>
      </c>
      <c r="P70" s="3">
        <v>0</v>
      </c>
    </row>
    <row r="71" spans="1:16" x14ac:dyDescent="0.25">
      <c r="A71" t="s">
        <v>180</v>
      </c>
      <c r="B71" t="s">
        <v>112</v>
      </c>
      <c r="C71" t="s">
        <v>111</v>
      </c>
      <c r="D71" t="s">
        <v>20</v>
      </c>
      <c r="E71" t="s">
        <v>21</v>
      </c>
      <c r="F71" s="2">
        <v>44677</v>
      </c>
      <c r="G71" s="2">
        <v>44677</v>
      </c>
      <c r="H71" s="2">
        <v>44701</v>
      </c>
      <c r="I71" s="2">
        <v>44701</v>
      </c>
      <c r="J71" t="s">
        <v>181</v>
      </c>
      <c r="K71" s="3">
        <v>1827.26</v>
      </c>
      <c r="L71" s="3">
        <v>0</v>
      </c>
      <c r="M71" s="3">
        <v>0</v>
      </c>
      <c r="N71" s="3">
        <v>0</v>
      </c>
      <c r="O71" s="3">
        <v>1827.26</v>
      </c>
      <c r="P71" s="3">
        <v>0</v>
      </c>
    </row>
    <row r="72" spans="1:16" x14ac:dyDescent="0.25">
      <c r="A72" t="s">
        <v>182</v>
      </c>
      <c r="B72" t="s">
        <v>116</v>
      </c>
      <c r="C72" t="s">
        <v>115</v>
      </c>
      <c r="D72" t="s">
        <v>20</v>
      </c>
      <c r="E72" t="s">
        <v>21</v>
      </c>
      <c r="F72" s="2">
        <v>44677</v>
      </c>
      <c r="G72" s="2">
        <v>44677</v>
      </c>
      <c r="H72" s="2">
        <v>44701</v>
      </c>
      <c r="I72" s="2">
        <v>44701</v>
      </c>
      <c r="J72" t="s">
        <v>183</v>
      </c>
      <c r="K72" s="3">
        <v>711.92</v>
      </c>
      <c r="L72" s="3">
        <v>0</v>
      </c>
      <c r="M72" s="3">
        <v>0</v>
      </c>
      <c r="N72" s="3">
        <v>0</v>
      </c>
      <c r="O72" s="3">
        <v>711.92</v>
      </c>
      <c r="P72" s="3">
        <v>0</v>
      </c>
    </row>
    <row r="73" spans="1:16" x14ac:dyDescent="0.25">
      <c r="A73" t="s">
        <v>184</v>
      </c>
      <c r="B73" t="s">
        <v>120</v>
      </c>
      <c r="C73" t="s">
        <v>119</v>
      </c>
      <c r="D73" t="s">
        <v>20</v>
      </c>
      <c r="E73" t="s">
        <v>21</v>
      </c>
      <c r="F73" s="2">
        <v>44677</v>
      </c>
      <c r="G73" s="2">
        <v>44677</v>
      </c>
      <c r="H73" s="2">
        <v>44680</v>
      </c>
      <c r="I73" s="2">
        <v>44732</v>
      </c>
      <c r="J73" t="s">
        <v>185</v>
      </c>
      <c r="K73" s="3">
        <v>949.22</v>
      </c>
      <c r="L73" s="3">
        <v>0</v>
      </c>
      <c r="M73" s="3">
        <v>0</v>
      </c>
      <c r="N73" s="3">
        <v>0</v>
      </c>
      <c r="O73" s="3">
        <v>949.22</v>
      </c>
      <c r="P73" s="3">
        <v>949.22</v>
      </c>
    </row>
    <row r="74" spans="1:16" x14ac:dyDescent="0.25">
      <c r="A74" t="s">
        <v>186</v>
      </c>
      <c r="B74" t="s">
        <v>112</v>
      </c>
      <c r="C74" t="s">
        <v>111</v>
      </c>
      <c r="D74" t="s">
        <v>20</v>
      </c>
      <c r="E74" t="s">
        <v>21</v>
      </c>
      <c r="F74" s="2">
        <v>44677</v>
      </c>
      <c r="G74" s="2">
        <v>44677</v>
      </c>
      <c r="H74" s="2">
        <v>44701</v>
      </c>
      <c r="I74" s="2">
        <v>44701</v>
      </c>
      <c r="J74" t="s">
        <v>187</v>
      </c>
      <c r="K74" s="3">
        <v>2746.92</v>
      </c>
      <c r="L74" s="3">
        <v>0</v>
      </c>
      <c r="M74" s="3">
        <v>0</v>
      </c>
      <c r="N74" s="3">
        <v>0</v>
      </c>
      <c r="O74" s="3">
        <v>2746.92</v>
      </c>
      <c r="P74" s="3">
        <v>0</v>
      </c>
    </row>
    <row r="75" spans="1:16" x14ac:dyDescent="0.25">
      <c r="A75" t="s">
        <v>188</v>
      </c>
      <c r="B75" t="s">
        <v>116</v>
      </c>
      <c r="C75" t="s">
        <v>115</v>
      </c>
      <c r="D75" t="s">
        <v>20</v>
      </c>
      <c r="E75" t="s">
        <v>21</v>
      </c>
      <c r="F75" s="2">
        <v>44677</v>
      </c>
      <c r="G75" s="2">
        <v>44677</v>
      </c>
      <c r="H75" s="2">
        <v>44701</v>
      </c>
      <c r="I75" s="2">
        <v>44701</v>
      </c>
      <c r="J75" t="s">
        <v>189</v>
      </c>
      <c r="K75" s="3">
        <v>1070.23</v>
      </c>
      <c r="L75" s="3">
        <v>0</v>
      </c>
      <c r="M75" s="3">
        <v>0</v>
      </c>
      <c r="N75" s="3">
        <v>0</v>
      </c>
      <c r="O75" s="3">
        <v>1070.23</v>
      </c>
      <c r="P75" s="3">
        <v>0</v>
      </c>
    </row>
    <row r="76" spans="1:16" x14ac:dyDescent="0.25">
      <c r="A76" t="s">
        <v>190</v>
      </c>
      <c r="B76" t="s">
        <v>120</v>
      </c>
      <c r="C76" t="s">
        <v>119</v>
      </c>
      <c r="D76" t="s">
        <v>20</v>
      </c>
      <c r="E76" t="s">
        <v>21</v>
      </c>
      <c r="F76" s="2">
        <v>44677</v>
      </c>
      <c r="G76" s="2">
        <v>44677</v>
      </c>
      <c r="H76" s="2">
        <v>44680</v>
      </c>
      <c r="I76" s="2">
        <v>44732</v>
      </c>
      <c r="J76" t="s">
        <v>191</v>
      </c>
      <c r="K76" s="3">
        <v>1426.97</v>
      </c>
      <c r="L76" s="3">
        <v>143.76</v>
      </c>
      <c r="M76" s="3">
        <v>0</v>
      </c>
      <c r="N76" s="3">
        <v>0</v>
      </c>
      <c r="O76" s="3">
        <v>1570.73</v>
      </c>
      <c r="P76" s="3">
        <v>1426.97</v>
      </c>
    </row>
    <row r="77" spans="1:16" x14ac:dyDescent="0.25">
      <c r="A77" t="s">
        <v>192</v>
      </c>
      <c r="B77" t="s">
        <v>18</v>
      </c>
      <c r="C77" t="s">
        <v>19</v>
      </c>
      <c r="D77" t="s">
        <v>20</v>
      </c>
      <c r="E77" t="s">
        <v>21</v>
      </c>
      <c r="F77" s="2">
        <v>44616</v>
      </c>
      <c r="G77" s="2">
        <v>44616</v>
      </c>
      <c r="H77" s="2">
        <v>44616</v>
      </c>
      <c r="I77" s="2">
        <v>44627</v>
      </c>
      <c r="J77" t="s">
        <v>16</v>
      </c>
      <c r="K77" s="3">
        <v>52334</v>
      </c>
      <c r="L77" s="3">
        <v>0</v>
      </c>
      <c r="M77" s="3">
        <v>0</v>
      </c>
      <c r="N77" s="3">
        <v>2626.59</v>
      </c>
      <c r="O77" s="3">
        <v>49707.41</v>
      </c>
      <c r="P77" s="3">
        <v>0</v>
      </c>
    </row>
    <row r="78" spans="1:16" x14ac:dyDescent="0.25">
      <c r="A78" t="s">
        <v>193</v>
      </c>
      <c r="B78" t="s">
        <v>103</v>
      </c>
      <c r="C78" t="s">
        <v>104</v>
      </c>
      <c r="D78" t="s">
        <v>20</v>
      </c>
      <c r="E78" t="s">
        <v>21</v>
      </c>
      <c r="F78" s="2">
        <v>44536</v>
      </c>
      <c r="G78" s="2">
        <v>44536</v>
      </c>
      <c r="H78" s="2">
        <v>44536</v>
      </c>
      <c r="I78" s="2">
        <v>44536</v>
      </c>
      <c r="J78" t="s">
        <v>194</v>
      </c>
      <c r="K78" s="3">
        <v>35015</v>
      </c>
      <c r="L78" s="3">
        <v>0</v>
      </c>
      <c r="M78" s="3">
        <v>0</v>
      </c>
      <c r="N78" s="3">
        <v>0</v>
      </c>
      <c r="O78" s="3">
        <v>35015</v>
      </c>
      <c r="P78" s="3">
        <v>0</v>
      </c>
    </row>
    <row r="79" spans="1:16" x14ac:dyDescent="0.25">
      <c r="A79" t="s">
        <v>195</v>
      </c>
      <c r="B79" t="s">
        <v>18</v>
      </c>
      <c r="C79" t="s">
        <v>19</v>
      </c>
      <c r="D79" t="s">
        <v>20</v>
      </c>
      <c r="E79" t="s">
        <v>21</v>
      </c>
      <c r="F79" s="2">
        <v>44616</v>
      </c>
      <c r="G79" s="2">
        <v>44616</v>
      </c>
      <c r="H79" s="2">
        <v>44616</v>
      </c>
      <c r="I79" s="2">
        <v>44627</v>
      </c>
      <c r="J79" t="s">
        <v>16</v>
      </c>
      <c r="K79" s="3">
        <v>38787.79</v>
      </c>
      <c r="L79" s="3">
        <v>0</v>
      </c>
      <c r="M79" s="3">
        <v>0</v>
      </c>
      <c r="N79" s="3">
        <v>1946.72</v>
      </c>
      <c r="O79" s="3">
        <v>36841.07</v>
      </c>
      <c r="P79" s="3">
        <v>0</v>
      </c>
    </row>
    <row r="80" spans="1:16" x14ac:dyDescent="0.25">
      <c r="A80" t="s">
        <v>196</v>
      </c>
      <c r="B80" t="s">
        <v>197</v>
      </c>
      <c r="C80" t="s">
        <v>198</v>
      </c>
      <c r="D80" t="s">
        <v>20</v>
      </c>
      <c r="E80" t="s">
        <v>21</v>
      </c>
      <c r="F80" s="2">
        <v>44522</v>
      </c>
      <c r="G80" s="2">
        <v>44522</v>
      </c>
      <c r="H80" s="2">
        <v>44522</v>
      </c>
      <c r="I80" s="2">
        <v>44522</v>
      </c>
      <c r="J80" t="s">
        <v>199</v>
      </c>
      <c r="K80" s="3">
        <v>31354.37</v>
      </c>
      <c r="L80" s="3">
        <v>0</v>
      </c>
      <c r="M80" s="3">
        <v>0</v>
      </c>
      <c r="N80" s="3">
        <v>0</v>
      </c>
      <c r="O80" s="3">
        <v>31354.37</v>
      </c>
      <c r="P80" s="3">
        <v>0</v>
      </c>
    </row>
    <row r="81" spans="1:16" x14ac:dyDescent="0.25">
      <c r="A81" t="s">
        <v>200</v>
      </c>
      <c r="B81" t="s">
        <v>18</v>
      </c>
      <c r="C81" t="s">
        <v>19</v>
      </c>
      <c r="D81" t="s">
        <v>20</v>
      </c>
      <c r="E81" t="s">
        <v>21</v>
      </c>
      <c r="F81" s="2">
        <v>44631</v>
      </c>
      <c r="G81" s="2">
        <v>44641</v>
      </c>
      <c r="H81" s="2">
        <v>44641</v>
      </c>
      <c r="I81" s="2">
        <v>44652</v>
      </c>
      <c r="J81" t="s">
        <v>16</v>
      </c>
      <c r="K81" s="3">
        <v>68749.240000000005</v>
      </c>
      <c r="L81" s="3">
        <v>0</v>
      </c>
      <c r="M81" s="3">
        <v>0</v>
      </c>
      <c r="N81" s="3">
        <v>3450.45</v>
      </c>
      <c r="O81" s="3">
        <v>65298.79</v>
      </c>
      <c r="P81" s="3">
        <v>68749.240000000005</v>
      </c>
    </row>
    <row r="82" spans="1:16" x14ac:dyDescent="0.25">
      <c r="A82" t="s">
        <v>201</v>
      </c>
      <c r="B82" t="s">
        <v>18</v>
      </c>
      <c r="C82" t="s">
        <v>19</v>
      </c>
      <c r="D82" t="s">
        <v>20</v>
      </c>
      <c r="E82" t="s">
        <v>21</v>
      </c>
      <c r="F82" s="2">
        <v>44641</v>
      </c>
      <c r="G82" s="2">
        <v>44641</v>
      </c>
      <c r="H82" s="2">
        <v>44641</v>
      </c>
      <c r="I82" s="2">
        <v>44641</v>
      </c>
      <c r="J82" t="s">
        <v>202</v>
      </c>
      <c r="K82" s="3">
        <v>65298.79</v>
      </c>
      <c r="L82" s="3">
        <v>0</v>
      </c>
      <c r="M82" s="3">
        <v>0</v>
      </c>
      <c r="N82" s="3">
        <v>0</v>
      </c>
      <c r="O82" s="3">
        <v>65298.79</v>
      </c>
      <c r="P82" s="3">
        <v>0</v>
      </c>
    </row>
    <row r="83" spans="1:16" x14ac:dyDescent="0.25">
      <c r="A83" t="s">
        <v>62</v>
      </c>
      <c r="B83" t="s">
        <v>18</v>
      </c>
      <c r="C83" t="s">
        <v>19</v>
      </c>
      <c r="D83" t="s">
        <v>20</v>
      </c>
      <c r="E83" t="s">
        <v>21</v>
      </c>
      <c r="F83" s="2">
        <v>44631</v>
      </c>
      <c r="G83" s="2">
        <v>44641</v>
      </c>
      <c r="H83" s="2">
        <v>44641</v>
      </c>
      <c r="I83" s="2">
        <v>44641</v>
      </c>
      <c r="J83" t="s">
        <v>16</v>
      </c>
      <c r="K83" s="3">
        <v>38430.720000000001</v>
      </c>
      <c r="L83" s="3">
        <v>0</v>
      </c>
      <c r="M83" s="3">
        <v>0</v>
      </c>
      <c r="N83" s="3">
        <v>1928.79</v>
      </c>
      <c r="O83" s="3">
        <v>36501.93</v>
      </c>
      <c r="P83" s="3">
        <v>0</v>
      </c>
    </row>
    <row r="84" spans="1:16" x14ac:dyDescent="0.25">
      <c r="A84" t="s">
        <v>66</v>
      </c>
      <c r="B84" t="s">
        <v>197</v>
      </c>
      <c r="C84" t="s">
        <v>198</v>
      </c>
      <c r="D84" t="s">
        <v>20</v>
      </c>
      <c r="E84" t="s">
        <v>21</v>
      </c>
      <c r="F84" s="2">
        <v>44603</v>
      </c>
      <c r="G84" s="2">
        <v>44663</v>
      </c>
      <c r="H84" s="2">
        <v>44663</v>
      </c>
      <c r="I84" s="2">
        <v>44669</v>
      </c>
      <c r="J84" t="s">
        <v>16</v>
      </c>
      <c r="K84" s="3">
        <v>15533.34</v>
      </c>
      <c r="L84" s="3">
        <v>0</v>
      </c>
      <c r="M84" s="3">
        <v>0</v>
      </c>
      <c r="N84" s="3">
        <v>0</v>
      </c>
      <c r="O84" s="3">
        <v>15533.34</v>
      </c>
      <c r="P84" s="3">
        <v>0</v>
      </c>
    </row>
    <row r="85" spans="1:16" x14ac:dyDescent="0.25">
      <c r="A85" t="s">
        <v>203</v>
      </c>
      <c r="B85" t="s">
        <v>103</v>
      </c>
      <c r="C85" t="s">
        <v>104</v>
      </c>
      <c r="D85" t="s">
        <v>20</v>
      </c>
      <c r="E85" t="s">
        <v>21</v>
      </c>
      <c r="F85" s="2">
        <v>44409</v>
      </c>
      <c r="G85" s="2">
        <v>44409</v>
      </c>
      <c r="H85" s="2">
        <v>44409</v>
      </c>
      <c r="I85" s="2">
        <v>44410</v>
      </c>
      <c r="J85" t="s">
        <v>204</v>
      </c>
      <c r="K85" s="3">
        <v>206974</v>
      </c>
      <c r="L85" s="3">
        <v>0</v>
      </c>
      <c r="M85" s="3">
        <v>0</v>
      </c>
      <c r="N85" s="3">
        <v>0</v>
      </c>
      <c r="O85" s="3">
        <v>206974</v>
      </c>
      <c r="P85" s="3">
        <v>0</v>
      </c>
    </row>
    <row r="86" spans="1:16" x14ac:dyDescent="0.25">
      <c r="A86" t="s">
        <v>205</v>
      </c>
      <c r="B86" t="s">
        <v>116</v>
      </c>
      <c r="C86" t="s">
        <v>115</v>
      </c>
      <c r="D86" t="s">
        <v>20</v>
      </c>
      <c r="E86" t="s">
        <v>21</v>
      </c>
      <c r="F86" s="2">
        <v>44562</v>
      </c>
      <c r="G86" s="2">
        <v>44562</v>
      </c>
      <c r="H86" s="2">
        <v>44562</v>
      </c>
      <c r="I86" s="2">
        <v>44564</v>
      </c>
      <c r="J86" t="s">
        <v>206</v>
      </c>
      <c r="K86" s="3">
        <v>1707.47</v>
      </c>
      <c r="L86" s="3">
        <v>0</v>
      </c>
      <c r="M86" s="3">
        <v>0</v>
      </c>
      <c r="N86" s="3">
        <v>0</v>
      </c>
      <c r="O86" s="3">
        <v>1707.47</v>
      </c>
      <c r="P86" s="3">
        <v>0</v>
      </c>
    </row>
    <row r="87" spans="1:16" x14ac:dyDescent="0.25">
      <c r="A87" t="s">
        <v>207</v>
      </c>
      <c r="B87" t="s">
        <v>18</v>
      </c>
      <c r="C87" t="s">
        <v>19</v>
      </c>
      <c r="D87" t="s">
        <v>20</v>
      </c>
      <c r="E87" t="s">
        <v>21</v>
      </c>
      <c r="F87" s="2">
        <v>44677</v>
      </c>
      <c r="G87" s="2">
        <v>44677</v>
      </c>
      <c r="H87" s="2">
        <v>44697</v>
      </c>
      <c r="I87" s="2">
        <v>44704</v>
      </c>
      <c r="J87" t="s">
        <v>16</v>
      </c>
      <c r="K87" s="3">
        <v>43972.800000000003</v>
      </c>
      <c r="L87" s="3">
        <v>0</v>
      </c>
      <c r="M87" s="3">
        <v>0</v>
      </c>
      <c r="N87" s="3">
        <v>2206.9499999999998</v>
      </c>
      <c r="O87" s="3">
        <v>41765.85</v>
      </c>
      <c r="P87" s="3">
        <v>43972.800000000003</v>
      </c>
    </row>
    <row r="88" spans="1:16" x14ac:dyDescent="0.25">
      <c r="A88" t="s">
        <v>208</v>
      </c>
      <c r="B88" t="s">
        <v>18</v>
      </c>
      <c r="C88" t="s">
        <v>19</v>
      </c>
      <c r="D88" t="s">
        <v>20</v>
      </c>
      <c r="E88" t="s">
        <v>21</v>
      </c>
      <c r="F88" s="2">
        <v>44677</v>
      </c>
      <c r="G88" s="2">
        <v>44677</v>
      </c>
      <c r="H88" s="2">
        <v>44697</v>
      </c>
      <c r="I88" s="2">
        <v>44718</v>
      </c>
      <c r="J88" t="s">
        <v>16</v>
      </c>
      <c r="K88" s="3">
        <v>66104.44</v>
      </c>
      <c r="L88" s="3">
        <v>0</v>
      </c>
      <c r="M88" s="3">
        <v>0</v>
      </c>
      <c r="N88" s="3">
        <v>3317.72</v>
      </c>
      <c r="O88" s="3">
        <v>62786.720000000001</v>
      </c>
      <c r="P88" s="3">
        <v>66104.44</v>
      </c>
    </row>
    <row r="89" spans="1:16" x14ac:dyDescent="0.25">
      <c r="A89" t="s">
        <v>209</v>
      </c>
      <c r="B89" t="s">
        <v>116</v>
      </c>
      <c r="C89" t="s">
        <v>115</v>
      </c>
      <c r="D89" t="s">
        <v>20</v>
      </c>
      <c r="E89" t="s">
        <v>21</v>
      </c>
      <c r="F89" s="2">
        <v>44445</v>
      </c>
      <c r="G89" s="2">
        <v>44445</v>
      </c>
      <c r="H89" s="2">
        <v>44489</v>
      </c>
      <c r="I89" s="2">
        <v>44489</v>
      </c>
      <c r="J89" t="s">
        <v>210</v>
      </c>
      <c r="K89" s="3">
        <v>968.05</v>
      </c>
      <c r="L89" s="3">
        <v>0</v>
      </c>
      <c r="M89" s="3">
        <v>0</v>
      </c>
      <c r="N89" s="3">
        <v>0</v>
      </c>
      <c r="O89" s="3">
        <v>968.05</v>
      </c>
      <c r="P89" s="3">
        <v>0</v>
      </c>
    </row>
    <row r="90" spans="1:16" x14ac:dyDescent="0.25">
      <c r="A90" t="s">
        <v>211</v>
      </c>
      <c r="B90" t="s">
        <v>116</v>
      </c>
      <c r="C90" t="s">
        <v>115</v>
      </c>
      <c r="D90" t="s">
        <v>20</v>
      </c>
      <c r="E90" t="s">
        <v>21</v>
      </c>
      <c r="F90" s="2">
        <v>44445</v>
      </c>
      <c r="G90" s="2">
        <v>44445</v>
      </c>
      <c r="H90" s="2">
        <v>44489</v>
      </c>
      <c r="I90" s="2">
        <v>44489</v>
      </c>
      <c r="J90" t="s">
        <v>212</v>
      </c>
      <c r="K90" s="3">
        <v>4899.32</v>
      </c>
      <c r="L90" s="3">
        <v>0</v>
      </c>
      <c r="M90" s="3">
        <v>0</v>
      </c>
      <c r="N90" s="3">
        <v>0</v>
      </c>
      <c r="O90" s="3">
        <v>4899.32</v>
      </c>
      <c r="P90" s="3">
        <v>0</v>
      </c>
    </row>
    <row r="91" spans="1:16" x14ac:dyDescent="0.25">
      <c r="A91" t="s">
        <v>213</v>
      </c>
      <c r="B91" t="s">
        <v>116</v>
      </c>
      <c r="C91" t="s">
        <v>115</v>
      </c>
      <c r="D91" t="s">
        <v>20</v>
      </c>
      <c r="E91" t="s">
        <v>21</v>
      </c>
      <c r="F91" s="2">
        <v>44474</v>
      </c>
      <c r="G91" s="2">
        <v>44474</v>
      </c>
      <c r="H91" s="2">
        <v>44519</v>
      </c>
      <c r="I91" s="2">
        <v>44519</v>
      </c>
      <c r="J91" t="s">
        <v>214</v>
      </c>
      <c r="K91" s="3">
        <v>3918.34</v>
      </c>
      <c r="L91" s="3">
        <v>0</v>
      </c>
      <c r="M91" s="3">
        <v>0</v>
      </c>
      <c r="N91" s="3">
        <v>0</v>
      </c>
      <c r="O91" s="3">
        <v>3918.34</v>
      </c>
      <c r="P91" s="3">
        <v>0</v>
      </c>
    </row>
    <row r="92" spans="1:16" x14ac:dyDescent="0.25">
      <c r="A92" t="s">
        <v>215</v>
      </c>
      <c r="B92" t="s">
        <v>116</v>
      </c>
      <c r="C92" t="s">
        <v>115</v>
      </c>
      <c r="D92" t="s">
        <v>20</v>
      </c>
      <c r="E92" t="s">
        <v>21</v>
      </c>
      <c r="F92" s="2">
        <v>44474</v>
      </c>
      <c r="G92" s="2">
        <v>44474</v>
      </c>
      <c r="H92" s="2">
        <v>44519</v>
      </c>
      <c r="I92" s="2">
        <v>44519</v>
      </c>
      <c r="J92" t="s">
        <v>216</v>
      </c>
      <c r="K92" s="3">
        <v>4831.8</v>
      </c>
      <c r="L92" s="3">
        <v>0</v>
      </c>
      <c r="M92" s="3">
        <v>0</v>
      </c>
      <c r="N92" s="3">
        <v>0</v>
      </c>
      <c r="O92" s="3">
        <v>4831.8</v>
      </c>
      <c r="P92" s="3">
        <v>0</v>
      </c>
    </row>
    <row r="93" spans="1:16" x14ac:dyDescent="0.25">
      <c r="A93" t="s">
        <v>217</v>
      </c>
      <c r="B93" t="s">
        <v>28</v>
      </c>
      <c r="C93" t="s">
        <v>29</v>
      </c>
      <c r="D93" t="s">
        <v>20</v>
      </c>
      <c r="E93" t="s">
        <v>21</v>
      </c>
      <c r="F93" s="2">
        <v>44316</v>
      </c>
      <c r="G93" s="2">
        <v>44316</v>
      </c>
      <c r="H93" s="2">
        <v>44316</v>
      </c>
      <c r="I93" s="2">
        <v>44316</v>
      </c>
      <c r="J93" t="s">
        <v>16</v>
      </c>
      <c r="K93" s="3">
        <v>43292.51</v>
      </c>
      <c r="L93" s="3">
        <v>0</v>
      </c>
      <c r="M93" s="3">
        <v>0</v>
      </c>
      <c r="N93" s="3">
        <v>0</v>
      </c>
      <c r="O93" s="3">
        <v>43292.51</v>
      </c>
      <c r="P93" s="3">
        <v>0</v>
      </c>
    </row>
    <row r="94" spans="1:16" x14ac:dyDescent="0.25">
      <c r="A94" t="s">
        <v>218</v>
      </c>
      <c r="B94" t="s">
        <v>116</v>
      </c>
      <c r="C94" t="s">
        <v>115</v>
      </c>
      <c r="D94" t="s">
        <v>20</v>
      </c>
      <c r="E94" t="s">
        <v>21</v>
      </c>
      <c r="F94" s="2">
        <v>44503</v>
      </c>
      <c r="G94" s="2">
        <v>44503</v>
      </c>
      <c r="H94" s="2">
        <v>44550</v>
      </c>
      <c r="I94" s="2">
        <v>44550</v>
      </c>
      <c r="J94" t="s">
        <v>219</v>
      </c>
      <c r="K94" s="3">
        <v>4594.79</v>
      </c>
      <c r="L94" s="3">
        <v>0</v>
      </c>
      <c r="M94" s="3">
        <v>0</v>
      </c>
      <c r="N94" s="3">
        <v>0</v>
      </c>
      <c r="O94" s="3">
        <v>4594.79</v>
      </c>
      <c r="P94" s="3">
        <v>0</v>
      </c>
    </row>
    <row r="95" spans="1:16" x14ac:dyDescent="0.25">
      <c r="A95" t="s">
        <v>220</v>
      </c>
      <c r="B95" t="s">
        <v>116</v>
      </c>
      <c r="C95" t="s">
        <v>115</v>
      </c>
      <c r="D95" t="s">
        <v>20</v>
      </c>
      <c r="E95" t="s">
        <v>21</v>
      </c>
      <c r="F95" s="2">
        <v>44503</v>
      </c>
      <c r="G95" s="2">
        <v>44503</v>
      </c>
      <c r="H95" s="2">
        <v>44550</v>
      </c>
      <c r="I95" s="2">
        <v>44550</v>
      </c>
      <c r="J95" t="s">
        <v>221</v>
      </c>
      <c r="K95" s="3">
        <v>139.61000000000001</v>
      </c>
      <c r="L95" s="3">
        <v>0</v>
      </c>
      <c r="M95" s="3">
        <v>0</v>
      </c>
      <c r="N95" s="3">
        <v>0</v>
      </c>
      <c r="O95" s="3">
        <v>139.61000000000001</v>
      </c>
      <c r="P95" s="3">
        <v>0</v>
      </c>
    </row>
    <row r="96" spans="1:16" x14ac:dyDescent="0.25">
      <c r="A96" t="s">
        <v>222</v>
      </c>
      <c r="B96" t="s">
        <v>116</v>
      </c>
      <c r="C96" t="s">
        <v>115</v>
      </c>
      <c r="D96" t="s">
        <v>20</v>
      </c>
      <c r="E96" t="s">
        <v>21</v>
      </c>
      <c r="F96" s="2">
        <v>44538</v>
      </c>
      <c r="G96" s="2">
        <v>44538</v>
      </c>
      <c r="H96" s="2">
        <v>44651</v>
      </c>
      <c r="I96" s="2">
        <v>44651</v>
      </c>
      <c r="J96" t="s">
        <v>223</v>
      </c>
      <c r="K96" s="3">
        <v>4344.37</v>
      </c>
      <c r="L96" s="3">
        <v>945.33</v>
      </c>
      <c r="M96" s="3">
        <v>0</v>
      </c>
      <c r="N96" s="3">
        <v>0</v>
      </c>
      <c r="O96" s="3">
        <v>5289.7</v>
      </c>
      <c r="P96" s="3">
        <v>0</v>
      </c>
    </row>
    <row r="97" spans="1:16" x14ac:dyDescent="0.25">
      <c r="A97" t="s">
        <v>224</v>
      </c>
      <c r="B97" t="s">
        <v>197</v>
      </c>
      <c r="C97" t="s">
        <v>198</v>
      </c>
      <c r="D97" t="s">
        <v>20</v>
      </c>
      <c r="E97" t="s">
        <v>21</v>
      </c>
      <c r="F97" s="2">
        <v>44461</v>
      </c>
      <c r="G97" s="2">
        <v>44461</v>
      </c>
      <c r="H97" s="2">
        <v>44469</v>
      </c>
      <c r="I97" s="2">
        <v>44469</v>
      </c>
      <c r="J97" t="s">
        <v>225</v>
      </c>
      <c r="K97" s="3">
        <v>31354.37</v>
      </c>
      <c r="L97" s="3">
        <v>0</v>
      </c>
      <c r="M97" s="3">
        <v>0</v>
      </c>
      <c r="N97" s="3">
        <v>0</v>
      </c>
      <c r="O97" s="3">
        <v>31354.37</v>
      </c>
      <c r="P97" s="3">
        <v>0</v>
      </c>
    </row>
    <row r="98" spans="1:16" x14ac:dyDescent="0.25">
      <c r="A98" t="s">
        <v>226</v>
      </c>
      <c r="B98" t="s">
        <v>116</v>
      </c>
      <c r="C98" t="s">
        <v>115</v>
      </c>
      <c r="D98" t="s">
        <v>20</v>
      </c>
      <c r="E98" t="s">
        <v>21</v>
      </c>
      <c r="F98" s="2">
        <v>44571</v>
      </c>
      <c r="G98" s="2">
        <v>44571</v>
      </c>
      <c r="H98" s="2">
        <v>44610</v>
      </c>
      <c r="I98" s="2">
        <v>44610</v>
      </c>
      <c r="J98" t="s">
        <v>227</v>
      </c>
      <c r="K98" s="3">
        <v>1165.94</v>
      </c>
      <c r="L98" s="3">
        <v>0</v>
      </c>
      <c r="M98" s="3">
        <v>0</v>
      </c>
      <c r="N98" s="3">
        <v>0</v>
      </c>
      <c r="O98" s="3">
        <v>1165.94</v>
      </c>
      <c r="P98" s="3">
        <v>0</v>
      </c>
    </row>
    <row r="99" spans="1:16" x14ac:dyDescent="0.25">
      <c r="A99" t="s">
        <v>228</v>
      </c>
      <c r="B99" t="s">
        <v>116</v>
      </c>
      <c r="C99" t="s">
        <v>115</v>
      </c>
      <c r="D99" t="s">
        <v>20</v>
      </c>
      <c r="E99" t="s">
        <v>21</v>
      </c>
      <c r="F99" s="2">
        <v>44571</v>
      </c>
      <c r="G99" s="2">
        <v>44571</v>
      </c>
      <c r="H99" s="2">
        <v>44610</v>
      </c>
      <c r="I99" s="2">
        <v>44610</v>
      </c>
      <c r="J99" t="s">
        <v>229</v>
      </c>
      <c r="K99" s="3">
        <v>1707.47</v>
      </c>
      <c r="L99" s="3">
        <v>0</v>
      </c>
      <c r="M99" s="3">
        <v>0</v>
      </c>
      <c r="N99" s="3">
        <v>0</v>
      </c>
      <c r="O99" s="3">
        <v>1707.47</v>
      </c>
      <c r="P99" s="3">
        <v>0</v>
      </c>
    </row>
    <row r="100" spans="1:16" x14ac:dyDescent="0.25">
      <c r="A100" t="s">
        <v>230</v>
      </c>
      <c r="B100" t="s">
        <v>112</v>
      </c>
      <c r="C100" t="s">
        <v>111</v>
      </c>
      <c r="D100" t="s">
        <v>20</v>
      </c>
      <c r="E100" t="s">
        <v>21</v>
      </c>
      <c r="F100" s="2">
        <v>44428</v>
      </c>
      <c r="G100" s="2">
        <v>44428</v>
      </c>
      <c r="H100" s="2">
        <v>44459</v>
      </c>
      <c r="I100" s="2">
        <v>44459</v>
      </c>
      <c r="J100" t="s">
        <v>231</v>
      </c>
      <c r="K100" s="3">
        <v>801.51</v>
      </c>
      <c r="L100" s="3">
        <v>0</v>
      </c>
      <c r="M100" s="3">
        <v>0</v>
      </c>
      <c r="N100" s="3">
        <v>0</v>
      </c>
      <c r="O100" s="3">
        <v>801.51</v>
      </c>
      <c r="P100" s="3">
        <v>0</v>
      </c>
    </row>
    <row r="101" spans="1:16" x14ac:dyDescent="0.25">
      <c r="A101" t="s">
        <v>232</v>
      </c>
      <c r="B101" t="s">
        <v>116</v>
      </c>
      <c r="C101" t="s">
        <v>115</v>
      </c>
      <c r="D101" t="s">
        <v>20</v>
      </c>
      <c r="E101" t="s">
        <v>21</v>
      </c>
      <c r="F101" s="2">
        <v>44428</v>
      </c>
      <c r="G101" s="2">
        <v>44428</v>
      </c>
      <c r="H101" s="2">
        <v>44459</v>
      </c>
      <c r="I101" s="2">
        <v>44459</v>
      </c>
      <c r="J101" t="s">
        <v>233</v>
      </c>
      <c r="K101" s="3">
        <v>312.27999999999997</v>
      </c>
      <c r="L101" s="3">
        <v>0</v>
      </c>
      <c r="M101" s="3">
        <v>0</v>
      </c>
      <c r="N101" s="3">
        <v>0</v>
      </c>
      <c r="O101" s="3">
        <v>312.27999999999997</v>
      </c>
      <c r="P101" s="3">
        <v>0</v>
      </c>
    </row>
    <row r="102" spans="1:16" x14ac:dyDescent="0.25">
      <c r="A102" t="s">
        <v>234</v>
      </c>
      <c r="B102" t="s">
        <v>120</v>
      </c>
      <c r="C102" t="s">
        <v>119</v>
      </c>
      <c r="D102" t="s">
        <v>20</v>
      </c>
      <c r="E102" t="s">
        <v>21</v>
      </c>
      <c r="F102" s="2">
        <v>44428</v>
      </c>
      <c r="G102" s="2">
        <v>44428</v>
      </c>
      <c r="H102" s="2">
        <v>0</v>
      </c>
      <c r="I102" s="2">
        <v>44510</v>
      </c>
      <c r="J102" t="s">
        <v>235</v>
      </c>
      <c r="K102" s="3">
        <v>416.36</v>
      </c>
      <c r="L102" s="3">
        <v>0</v>
      </c>
      <c r="M102" s="3">
        <v>0</v>
      </c>
      <c r="N102" s="3">
        <v>0</v>
      </c>
      <c r="O102" s="3">
        <v>416.36</v>
      </c>
      <c r="P102" s="3">
        <v>0</v>
      </c>
    </row>
    <row r="103" spans="1:16" x14ac:dyDescent="0.25">
      <c r="A103" t="s">
        <v>236</v>
      </c>
      <c r="B103" t="s">
        <v>116</v>
      </c>
      <c r="C103" t="s">
        <v>115</v>
      </c>
      <c r="D103" t="s">
        <v>20</v>
      </c>
      <c r="E103" t="s">
        <v>21</v>
      </c>
      <c r="F103" s="2">
        <v>44599</v>
      </c>
      <c r="G103" s="2">
        <v>44599</v>
      </c>
      <c r="H103" s="2">
        <v>44638</v>
      </c>
      <c r="I103" s="2">
        <v>44638</v>
      </c>
      <c r="J103" t="s">
        <v>237</v>
      </c>
      <c r="K103" s="3">
        <v>767.81</v>
      </c>
      <c r="L103" s="3">
        <v>0</v>
      </c>
      <c r="M103" s="3">
        <v>0</v>
      </c>
      <c r="N103" s="3">
        <v>0</v>
      </c>
      <c r="O103" s="3">
        <v>767.81</v>
      </c>
      <c r="P103" s="3">
        <v>0</v>
      </c>
    </row>
    <row r="104" spans="1:16" x14ac:dyDescent="0.25">
      <c r="A104" t="s">
        <v>238</v>
      </c>
      <c r="B104" t="s">
        <v>116</v>
      </c>
      <c r="C104" t="s">
        <v>115</v>
      </c>
      <c r="D104" t="s">
        <v>20</v>
      </c>
      <c r="E104" t="s">
        <v>21</v>
      </c>
      <c r="F104" s="2">
        <v>44599</v>
      </c>
      <c r="G104" s="2">
        <v>44599</v>
      </c>
      <c r="H104" s="2">
        <v>44638</v>
      </c>
      <c r="I104" s="2">
        <v>44638</v>
      </c>
      <c r="J104" t="s">
        <v>239</v>
      </c>
      <c r="K104" s="3">
        <v>1889.31</v>
      </c>
      <c r="L104" s="3">
        <v>0</v>
      </c>
      <c r="M104" s="3">
        <v>0</v>
      </c>
      <c r="N104" s="3">
        <v>0</v>
      </c>
      <c r="O104" s="3">
        <v>1889.31</v>
      </c>
      <c r="P104" s="3">
        <v>0</v>
      </c>
    </row>
    <row r="105" spans="1:16" x14ac:dyDescent="0.25">
      <c r="A105" t="s">
        <v>240</v>
      </c>
      <c r="B105" t="s">
        <v>112</v>
      </c>
      <c r="C105" t="s">
        <v>111</v>
      </c>
      <c r="D105" t="s">
        <v>20</v>
      </c>
      <c r="E105" t="s">
        <v>21</v>
      </c>
      <c r="F105" s="2">
        <v>44428</v>
      </c>
      <c r="G105" s="2">
        <v>44428</v>
      </c>
      <c r="H105" s="2">
        <v>44459</v>
      </c>
      <c r="I105" s="2">
        <v>44459</v>
      </c>
      <c r="J105" t="s">
        <v>241</v>
      </c>
      <c r="K105" s="3">
        <v>4056.42</v>
      </c>
      <c r="L105" s="3">
        <v>0</v>
      </c>
      <c r="M105" s="3">
        <v>0</v>
      </c>
      <c r="N105" s="3">
        <v>0</v>
      </c>
      <c r="O105" s="3">
        <v>4056.42</v>
      </c>
      <c r="P105" s="3">
        <v>0</v>
      </c>
    </row>
    <row r="106" spans="1:16" x14ac:dyDescent="0.25">
      <c r="A106" t="s">
        <v>242</v>
      </c>
      <c r="B106" t="s">
        <v>116</v>
      </c>
      <c r="C106" t="s">
        <v>115</v>
      </c>
      <c r="D106" t="s">
        <v>20</v>
      </c>
      <c r="E106" t="s">
        <v>21</v>
      </c>
      <c r="F106" s="2">
        <v>44428</v>
      </c>
      <c r="G106" s="2">
        <v>44428</v>
      </c>
      <c r="H106" s="2">
        <v>44459</v>
      </c>
      <c r="I106" s="2">
        <v>44459</v>
      </c>
      <c r="J106" t="s">
        <v>243</v>
      </c>
      <c r="K106" s="3">
        <v>1580.42</v>
      </c>
      <c r="L106" s="3">
        <v>0</v>
      </c>
      <c r="M106" s="3">
        <v>0</v>
      </c>
      <c r="N106" s="3">
        <v>0</v>
      </c>
      <c r="O106" s="3">
        <v>1580.42</v>
      </c>
      <c r="P106" s="3">
        <v>0</v>
      </c>
    </row>
    <row r="107" spans="1:16" x14ac:dyDescent="0.25">
      <c r="A107" t="s">
        <v>244</v>
      </c>
      <c r="B107" t="s">
        <v>120</v>
      </c>
      <c r="C107" t="s">
        <v>119</v>
      </c>
      <c r="D107" t="s">
        <v>20</v>
      </c>
      <c r="E107" t="s">
        <v>21</v>
      </c>
      <c r="F107" s="2">
        <v>44428</v>
      </c>
      <c r="G107" s="2">
        <v>44428</v>
      </c>
      <c r="H107" s="2">
        <v>0</v>
      </c>
      <c r="I107" s="2">
        <v>44540</v>
      </c>
      <c r="J107" t="s">
        <v>245</v>
      </c>
      <c r="K107" s="3">
        <v>2107.23</v>
      </c>
      <c r="L107" s="3">
        <v>310.11</v>
      </c>
      <c r="M107" s="3">
        <v>0</v>
      </c>
      <c r="N107" s="3">
        <v>0</v>
      </c>
      <c r="O107" s="3">
        <v>2417.34</v>
      </c>
      <c r="P107" s="3">
        <v>0</v>
      </c>
    </row>
    <row r="108" spans="1:16" x14ac:dyDescent="0.25">
      <c r="A108" t="s">
        <v>246</v>
      </c>
      <c r="B108" t="s">
        <v>116</v>
      </c>
      <c r="C108" t="s">
        <v>115</v>
      </c>
      <c r="D108" t="s">
        <v>20</v>
      </c>
      <c r="E108" t="s">
        <v>21</v>
      </c>
      <c r="F108" s="2">
        <v>44627</v>
      </c>
      <c r="G108" s="2">
        <v>44627</v>
      </c>
      <c r="H108" s="2">
        <v>44671</v>
      </c>
      <c r="I108" s="2">
        <v>44671</v>
      </c>
      <c r="J108" t="s">
        <v>247</v>
      </c>
      <c r="K108" s="3">
        <v>2626.59</v>
      </c>
      <c r="L108" s="3">
        <v>0</v>
      </c>
      <c r="M108" s="3">
        <v>0</v>
      </c>
      <c r="N108" s="3">
        <v>0</v>
      </c>
      <c r="O108" s="3">
        <v>2626.59</v>
      </c>
      <c r="P108" s="3">
        <v>0</v>
      </c>
    </row>
    <row r="109" spans="1:16" x14ac:dyDescent="0.25">
      <c r="A109" t="s">
        <v>248</v>
      </c>
      <c r="B109" t="s">
        <v>116</v>
      </c>
      <c r="C109" t="s">
        <v>115</v>
      </c>
      <c r="D109" t="s">
        <v>20</v>
      </c>
      <c r="E109" t="s">
        <v>21</v>
      </c>
      <c r="F109" s="2">
        <v>44627</v>
      </c>
      <c r="G109" s="2">
        <v>44627</v>
      </c>
      <c r="H109" s="2">
        <v>44671</v>
      </c>
      <c r="I109" s="2">
        <v>44671</v>
      </c>
      <c r="J109" t="s">
        <v>249</v>
      </c>
      <c r="K109" s="3">
        <v>1946.72</v>
      </c>
      <c r="L109" s="3">
        <v>0</v>
      </c>
      <c r="M109" s="3">
        <v>0</v>
      </c>
      <c r="N109" s="3">
        <v>0</v>
      </c>
      <c r="O109" s="3">
        <v>1946.72</v>
      </c>
      <c r="P109" s="3">
        <v>0</v>
      </c>
    </row>
    <row r="110" spans="1:16" x14ac:dyDescent="0.25">
      <c r="A110" t="s">
        <v>250</v>
      </c>
      <c r="B110" t="s">
        <v>116</v>
      </c>
      <c r="C110" t="s">
        <v>115</v>
      </c>
      <c r="D110" t="s">
        <v>20</v>
      </c>
      <c r="E110" t="s">
        <v>21</v>
      </c>
      <c r="F110" s="2">
        <v>44641</v>
      </c>
      <c r="G110" s="2">
        <v>44641</v>
      </c>
      <c r="H110" s="2">
        <v>44671</v>
      </c>
      <c r="I110" s="2">
        <v>44671</v>
      </c>
      <c r="J110" t="s">
        <v>251</v>
      </c>
      <c r="K110" s="3">
        <v>1928.79</v>
      </c>
      <c r="L110" s="3">
        <v>0</v>
      </c>
      <c r="M110" s="3">
        <v>0</v>
      </c>
      <c r="N110" s="3">
        <v>0</v>
      </c>
      <c r="O110" s="3">
        <v>1928.79</v>
      </c>
      <c r="P110" s="3">
        <v>0</v>
      </c>
    </row>
    <row r="111" spans="1:16" x14ac:dyDescent="0.25">
      <c r="A111" t="s">
        <v>252</v>
      </c>
      <c r="B111" t="s">
        <v>112</v>
      </c>
      <c r="C111" t="s">
        <v>111</v>
      </c>
      <c r="D111" t="s">
        <v>20</v>
      </c>
      <c r="E111" t="s">
        <v>21</v>
      </c>
      <c r="F111" s="2">
        <v>44459</v>
      </c>
      <c r="G111" s="2">
        <v>44459</v>
      </c>
      <c r="H111" s="2">
        <v>44489</v>
      </c>
      <c r="I111" s="2">
        <v>44489</v>
      </c>
      <c r="J111" t="s">
        <v>253</v>
      </c>
      <c r="K111" s="3">
        <v>4000.53</v>
      </c>
      <c r="L111" s="3">
        <v>0</v>
      </c>
      <c r="M111" s="3">
        <v>0</v>
      </c>
      <c r="N111" s="3">
        <v>0</v>
      </c>
      <c r="O111" s="3">
        <v>4000.53</v>
      </c>
      <c r="P111" s="3">
        <v>0</v>
      </c>
    </row>
    <row r="112" spans="1:16" x14ac:dyDescent="0.25">
      <c r="A112" t="s">
        <v>254</v>
      </c>
      <c r="B112" t="s">
        <v>116</v>
      </c>
      <c r="C112" t="s">
        <v>115</v>
      </c>
      <c r="D112" t="s">
        <v>20</v>
      </c>
      <c r="E112" t="s">
        <v>21</v>
      </c>
      <c r="F112" s="2">
        <v>44459</v>
      </c>
      <c r="G112" s="2">
        <v>44459</v>
      </c>
      <c r="H112" s="2">
        <v>44489</v>
      </c>
      <c r="I112" s="2">
        <v>44489</v>
      </c>
      <c r="J112" t="s">
        <v>255</v>
      </c>
      <c r="K112" s="3">
        <v>1558.65</v>
      </c>
      <c r="L112" s="3">
        <v>0</v>
      </c>
      <c r="M112" s="3">
        <v>0</v>
      </c>
      <c r="N112" s="3">
        <v>0</v>
      </c>
      <c r="O112" s="3">
        <v>1558.65</v>
      </c>
      <c r="P112" s="3">
        <v>0</v>
      </c>
    </row>
    <row r="113" spans="1:16" x14ac:dyDescent="0.25">
      <c r="A113" t="s">
        <v>256</v>
      </c>
      <c r="B113" t="s">
        <v>112</v>
      </c>
      <c r="C113" t="s">
        <v>111</v>
      </c>
      <c r="D113" t="s">
        <v>20</v>
      </c>
      <c r="E113" t="s">
        <v>21</v>
      </c>
      <c r="F113" s="2">
        <v>44459</v>
      </c>
      <c r="G113" s="2">
        <v>44459</v>
      </c>
      <c r="H113" s="2">
        <v>44489</v>
      </c>
      <c r="I113" s="2">
        <v>44489</v>
      </c>
      <c r="J113" t="s">
        <v>257</v>
      </c>
      <c r="K113" s="3">
        <v>3244.22</v>
      </c>
      <c r="L113" s="3">
        <v>0</v>
      </c>
      <c r="M113" s="3">
        <v>0</v>
      </c>
      <c r="N113" s="3">
        <v>0</v>
      </c>
      <c r="O113" s="3">
        <v>3244.22</v>
      </c>
      <c r="P113" s="3">
        <v>0</v>
      </c>
    </row>
    <row r="114" spans="1:16" x14ac:dyDescent="0.25">
      <c r="A114" t="s">
        <v>258</v>
      </c>
      <c r="B114" t="s">
        <v>116</v>
      </c>
      <c r="C114" t="s">
        <v>115</v>
      </c>
      <c r="D114" t="s">
        <v>20</v>
      </c>
      <c r="E114" t="s">
        <v>21</v>
      </c>
      <c r="F114" s="2">
        <v>44459</v>
      </c>
      <c r="G114" s="2">
        <v>44459</v>
      </c>
      <c r="H114" s="2">
        <v>44489</v>
      </c>
      <c r="I114" s="2">
        <v>44489</v>
      </c>
      <c r="J114" t="s">
        <v>259</v>
      </c>
      <c r="K114" s="3">
        <v>1263.98</v>
      </c>
      <c r="L114" s="3">
        <v>0</v>
      </c>
      <c r="M114" s="3">
        <v>0</v>
      </c>
      <c r="N114" s="3">
        <v>0</v>
      </c>
      <c r="O114" s="3">
        <v>1263.98</v>
      </c>
      <c r="P114" s="3">
        <v>0</v>
      </c>
    </row>
    <row r="115" spans="1:16" x14ac:dyDescent="0.25">
      <c r="A115" t="s">
        <v>260</v>
      </c>
      <c r="B115" t="s">
        <v>197</v>
      </c>
      <c r="C115" t="s">
        <v>198</v>
      </c>
      <c r="D115" t="s">
        <v>20</v>
      </c>
      <c r="E115" t="s">
        <v>21</v>
      </c>
      <c r="F115" s="2">
        <v>44613</v>
      </c>
      <c r="G115" s="2">
        <v>44613</v>
      </c>
      <c r="H115" s="2">
        <v>44613</v>
      </c>
      <c r="I115" s="2">
        <v>44613</v>
      </c>
      <c r="J115" t="s">
        <v>261</v>
      </c>
      <c r="K115" s="3">
        <v>31354.37</v>
      </c>
      <c r="L115" s="3">
        <v>0</v>
      </c>
      <c r="M115" s="3">
        <v>0</v>
      </c>
      <c r="N115" s="3">
        <v>0</v>
      </c>
      <c r="O115" s="3">
        <v>31354.37</v>
      </c>
      <c r="P115" s="3">
        <v>0</v>
      </c>
    </row>
    <row r="116" spans="1:16" x14ac:dyDescent="0.25">
      <c r="A116" t="s">
        <v>262</v>
      </c>
      <c r="B116" t="s">
        <v>112</v>
      </c>
      <c r="C116" t="s">
        <v>111</v>
      </c>
      <c r="D116" t="s">
        <v>20</v>
      </c>
      <c r="E116" t="s">
        <v>21</v>
      </c>
      <c r="F116" s="2">
        <v>44487</v>
      </c>
      <c r="G116" s="2">
        <v>44487</v>
      </c>
      <c r="H116" s="2">
        <v>44519</v>
      </c>
      <c r="I116" s="2">
        <v>44519</v>
      </c>
      <c r="J116" t="s">
        <v>263</v>
      </c>
      <c r="K116" s="3">
        <v>115.59</v>
      </c>
      <c r="L116" s="3">
        <v>0</v>
      </c>
      <c r="M116" s="3">
        <v>0</v>
      </c>
      <c r="N116" s="3">
        <v>0</v>
      </c>
      <c r="O116" s="3">
        <v>115.59</v>
      </c>
      <c r="P116" s="3">
        <v>0</v>
      </c>
    </row>
    <row r="117" spans="1:16" x14ac:dyDescent="0.25">
      <c r="A117" t="s">
        <v>264</v>
      </c>
      <c r="B117" t="s">
        <v>116</v>
      </c>
      <c r="C117" t="s">
        <v>115</v>
      </c>
      <c r="D117" t="s">
        <v>20</v>
      </c>
      <c r="E117" t="s">
        <v>21</v>
      </c>
      <c r="F117" s="2">
        <v>44487</v>
      </c>
      <c r="G117" s="2">
        <v>44487</v>
      </c>
      <c r="H117" s="2">
        <v>44519</v>
      </c>
      <c r="I117" s="2">
        <v>44519</v>
      </c>
      <c r="J117" t="s">
        <v>265</v>
      </c>
      <c r="K117" s="3">
        <v>45.04</v>
      </c>
      <c r="L117" s="3">
        <v>0</v>
      </c>
      <c r="M117" s="3">
        <v>0</v>
      </c>
      <c r="N117" s="3">
        <v>0</v>
      </c>
      <c r="O117" s="3">
        <v>45.04</v>
      </c>
      <c r="P117" s="3">
        <v>0</v>
      </c>
    </row>
    <row r="118" spans="1:16" x14ac:dyDescent="0.25">
      <c r="A118" t="s">
        <v>266</v>
      </c>
      <c r="B118" t="s">
        <v>120</v>
      </c>
      <c r="C118" t="s">
        <v>119</v>
      </c>
      <c r="D118" t="s">
        <v>20</v>
      </c>
      <c r="E118" t="s">
        <v>21</v>
      </c>
      <c r="F118" s="2">
        <v>44487</v>
      </c>
      <c r="G118" s="2">
        <v>44487</v>
      </c>
      <c r="H118" s="2">
        <v>0</v>
      </c>
      <c r="I118" s="2">
        <v>44510</v>
      </c>
      <c r="J118" t="s">
        <v>267</v>
      </c>
      <c r="K118" s="3">
        <v>60.04</v>
      </c>
      <c r="L118" s="3">
        <v>0</v>
      </c>
      <c r="M118" s="3">
        <v>0</v>
      </c>
      <c r="N118" s="3">
        <v>0</v>
      </c>
      <c r="O118" s="3">
        <v>60.04</v>
      </c>
      <c r="P118" s="3">
        <v>0</v>
      </c>
    </row>
    <row r="119" spans="1:16" x14ac:dyDescent="0.25">
      <c r="A119" t="s">
        <v>268</v>
      </c>
      <c r="B119" t="s">
        <v>112</v>
      </c>
      <c r="C119" t="s">
        <v>111</v>
      </c>
      <c r="D119" t="s">
        <v>20</v>
      </c>
      <c r="E119" t="s">
        <v>21</v>
      </c>
      <c r="F119" s="2">
        <v>44487</v>
      </c>
      <c r="G119" s="2">
        <v>44487</v>
      </c>
      <c r="H119" s="2">
        <v>44519</v>
      </c>
      <c r="I119" s="2">
        <v>44519</v>
      </c>
      <c r="J119" t="s">
        <v>269</v>
      </c>
      <c r="K119" s="3">
        <v>3804.29</v>
      </c>
      <c r="L119" s="3">
        <v>0</v>
      </c>
      <c r="M119" s="3">
        <v>0</v>
      </c>
      <c r="N119" s="3">
        <v>0</v>
      </c>
      <c r="O119" s="3">
        <v>3804.29</v>
      </c>
      <c r="P119" s="3">
        <v>0</v>
      </c>
    </row>
    <row r="120" spans="1:16" x14ac:dyDescent="0.25">
      <c r="A120" t="s">
        <v>270</v>
      </c>
      <c r="B120" t="s">
        <v>116</v>
      </c>
      <c r="C120" t="s">
        <v>115</v>
      </c>
      <c r="D120" t="s">
        <v>20</v>
      </c>
      <c r="E120" t="s">
        <v>21</v>
      </c>
      <c r="F120" s="2">
        <v>44487</v>
      </c>
      <c r="G120" s="2">
        <v>44487</v>
      </c>
      <c r="H120" s="2">
        <v>44519</v>
      </c>
      <c r="I120" s="2">
        <v>44519</v>
      </c>
      <c r="J120" t="s">
        <v>271</v>
      </c>
      <c r="K120" s="3">
        <v>1482.19</v>
      </c>
      <c r="L120" s="3">
        <v>0</v>
      </c>
      <c r="M120" s="3">
        <v>0</v>
      </c>
      <c r="N120" s="3">
        <v>0</v>
      </c>
      <c r="O120" s="3">
        <v>1482.19</v>
      </c>
      <c r="P120" s="3">
        <v>0</v>
      </c>
    </row>
    <row r="121" spans="1:16" x14ac:dyDescent="0.25">
      <c r="A121" t="s">
        <v>272</v>
      </c>
      <c r="B121" t="s">
        <v>120</v>
      </c>
      <c r="C121" t="s">
        <v>119</v>
      </c>
      <c r="D121" t="s">
        <v>20</v>
      </c>
      <c r="E121" t="s">
        <v>21</v>
      </c>
      <c r="F121" s="2">
        <v>44487</v>
      </c>
      <c r="G121" s="2">
        <v>44487</v>
      </c>
      <c r="H121" s="2">
        <v>0</v>
      </c>
      <c r="I121" s="2">
        <v>44510</v>
      </c>
      <c r="J121" t="s">
        <v>273</v>
      </c>
      <c r="K121" s="3">
        <v>1976.25</v>
      </c>
      <c r="L121" s="3">
        <v>0.01</v>
      </c>
      <c r="M121" s="3">
        <v>0</v>
      </c>
      <c r="N121" s="3">
        <v>0</v>
      </c>
      <c r="O121" s="3">
        <v>1976.26</v>
      </c>
      <c r="P121" s="3">
        <v>0</v>
      </c>
    </row>
    <row r="122" spans="1:16" x14ac:dyDescent="0.25">
      <c r="A122" t="s">
        <v>274</v>
      </c>
      <c r="B122" t="s">
        <v>116</v>
      </c>
      <c r="C122" t="s">
        <v>115</v>
      </c>
      <c r="D122" t="s">
        <v>20</v>
      </c>
      <c r="E122" t="s">
        <v>21</v>
      </c>
      <c r="F122" s="2">
        <v>44333</v>
      </c>
      <c r="G122" s="2">
        <v>44333</v>
      </c>
      <c r="H122" s="2">
        <v>44333</v>
      </c>
      <c r="I122" s="2">
        <v>44333</v>
      </c>
      <c r="J122" t="s">
        <v>275</v>
      </c>
      <c r="K122" s="3">
        <v>645.85</v>
      </c>
      <c r="L122" s="3">
        <v>0</v>
      </c>
      <c r="M122" s="3">
        <v>0</v>
      </c>
      <c r="N122" s="3">
        <v>0</v>
      </c>
      <c r="O122" s="3">
        <v>645.85</v>
      </c>
      <c r="P122" s="3">
        <v>0</v>
      </c>
    </row>
    <row r="123" spans="1:16" x14ac:dyDescent="0.25">
      <c r="A123" t="s">
        <v>276</v>
      </c>
      <c r="B123" t="s">
        <v>120</v>
      </c>
      <c r="C123" t="s">
        <v>119</v>
      </c>
      <c r="D123" t="s">
        <v>20</v>
      </c>
      <c r="E123" t="s">
        <v>21</v>
      </c>
      <c r="F123" s="2">
        <v>44326</v>
      </c>
      <c r="G123" s="2">
        <v>44326</v>
      </c>
      <c r="H123" s="2">
        <v>44326</v>
      </c>
      <c r="I123" s="2">
        <v>44326</v>
      </c>
      <c r="J123" t="s">
        <v>277</v>
      </c>
      <c r="K123" s="3">
        <v>1744.65</v>
      </c>
      <c r="L123" s="3">
        <v>0</v>
      </c>
      <c r="M123" s="3">
        <v>0</v>
      </c>
      <c r="N123" s="3">
        <v>0</v>
      </c>
      <c r="O123" s="3">
        <v>1744.65</v>
      </c>
      <c r="P123" s="3">
        <v>0</v>
      </c>
    </row>
    <row r="124" spans="1:16" x14ac:dyDescent="0.25">
      <c r="A124" t="s">
        <v>278</v>
      </c>
      <c r="B124" t="s">
        <v>116</v>
      </c>
      <c r="C124" t="s">
        <v>115</v>
      </c>
      <c r="D124" t="s">
        <v>20</v>
      </c>
      <c r="E124" t="s">
        <v>21</v>
      </c>
      <c r="F124" s="2">
        <v>44581</v>
      </c>
      <c r="G124" s="2">
        <v>44581</v>
      </c>
      <c r="H124" s="2">
        <v>44581</v>
      </c>
      <c r="I124" s="2">
        <v>44581</v>
      </c>
      <c r="J124" t="s">
        <v>279</v>
      </c>
      <c r="K124" s="3">
        <v>1165.94</v>
      </c>
      <c r="L124" s="3">
        <v>0</v>
      </c>
      <c r="M124" s="3">
        <v>0</v>
      </c>
      <c r="N124" s="3">
        <v>0</v>
      </c>
      <c r="O124" s="3">
        <v>1165.94</v>
      </c>
      <c r="P124" s="3">
        <v>0</v>
      </c>
    </row>
    <row r="125" spans="1:16" x14ac:dyDescent="0.25">
      <c r="A125" t="s">
        <v>280</v>
      </c>
      <c r="B125" t="s">
        <v>18</v>
      </c>
      <c r="C125" t="s">
        <v>19</v>
      </c>
      <c r="D125" t="s">
        <v>20</v>
      </c>
      <c r="E125" t="s">
        <v>21</v>
      </c>
      <c r="F125" s="2">
        <v>44487</v>
      </c>
      <c r="G125" s="2">
        <v>44487</v>
      </c>
      <c r="H125" s="2">
        <v>44501</v>
      </c>
      <c r="I125" s="2">
        <v>44503</v>
      </c>
      <c r="J125" t="s">
        <v>281</v>
      </c>
      <c r="K125" s="3">
        <v>2781.71</v>
      </c>
      <c r="L125" s="3">
        <v>0</v>
      </c>
      <c r="M125" s="3">
        <v>0</v>
      </c>
      <c r="N125" s="3">
        <v>139.61000000000001</v>
      </c>
      <c r="O125" s="3">
        <v>2642.1</v>
      </c>
      <c r="P125" s="3">
        <v>0</v>
      </c>
    </row>
    <row r="126" spans="1:16" x14ac:dyDescent="0.25">
      <c r="A126" t="s">
        <v>282</v>
      </c>
      <c r="B126" t="s">
        <v>112</v>
      </c>
      <c r="C126" t="s">
        <v>111</v>
      </c>
      <c r="D126" t="s">
        <v>20</v>
      </c>
      <c r="E126" t="s">
        <v>21</v>
      </c>
      <c r="F126" s="2">
        <v>44333</v>
      </c>
      <c r="G126" s="2">
        <v>44333</v>
      </c>
      <c r="H126" s="2">
        <v>44333</v>
      </c>
      <c r="I126" s="2">
        <v>44333</v>
      </c>
      <c r="J126" t="s">
        <v>283</v>
      </c>
      <c r="K126" s="3">
        <v>1657.68</v>
      </c>
      <c r="L126" s="3">
        <v>0</v>
      </c>
      <c r="M126" s="3">
        <v>0</v>
      </c>
      <c r="N126" s="3">
        <v>0</v>
      </c>
      <c r="O126" s="3">
        <v>1657.68</v>
      </c>
      <c r="P126" s="3">
        <v>0</v>
      </c>
    </row>
    <row r="127" spans="1:16" x14ac:dyDescent="0.25">
      <c r="A127" t="s">
        <v>284</v>
      </c>
      <c r="B127" t="s">
        <v>18</v>
      </c>
      <c r="C127" t="s">
        <v>19</v>
      </c>
      <c r="D127" t="s">
        <v>20</v>
      </c>
      <c r="E127" t="s">
        <v>21</v>
      </c>
      <c r="F127" s="2">
        <v>44316</v>
      </c>
      <c r="G127" s="2">
        <v>44316</v>
      </c>
      <c r="H127" s="2">
        <v>44316</v>
      </c>
      <c r="I127" s="2">
        <v>44316</v>
      </c>
      <c r="J127" t="s">
        <v>16</v>
      </c>
      <c r="K127" s="3">
        <v>39891.97</v>
      </c>
      <c r="L127" s="3">
        <v>0</v>
      </c>
      <c r="M127" s="3">
        <v>0</v>
      </c>
      <c r="N127" s="3">
        <v>0</v>
      </c>
      <c r="O127" s="3">
        <v>39891.97</v>
      </c>
      <c r="P127" s="3">
        <v>2002.14</v>
      </c>
    </row>
    <row r="128" spans="1:16" x14ac:dyDescent="0.25">
      <c r="A128" t="s">
        <v>286</v>
      </c>
      <c r="B128" t="s">
        <v>120</v>
      </c>
      <c r="C128" t="s">
        <v>119</v>
      </c>
      <c r="D128" t="s">
        <v>20</v>
      </c>
      <c r="E128" t="s">
        <v>21</v>
      </c>
      <c r="F128" s="2">
        <v>44480</v>
      </c>
      <c r="G128" s="2">
        <v>44480</v>
      </c>
      <c r="H128" s="2">
        <v>44480</v>
      </c>
      <c r="I128" s="2">
        <v>44480</v>
      </c>
      <c r="J128" t="s">
        <v>287</v>
      </c>
      <c r="K128" s="3">
        <v>3763.51</v>
      </c>
      <c r="L128" s="3">
        <v>0</v>
      </c>
      <c r="M128" s="3">
        <v>0</v>
      </c>
      <c r="N128" s="3">
        <v>0</v>
      </c>
      <c r="O128" s="3">
        <v>3763.51</v>
      </c>
      <c r="P128" s="3">
        <v>0</v>
      </c>
    </row>
    <row r="129" spans="1:16" x14ac:dyDescent="0.25">
      <c r="A129" t="s">
        <v>288</v>
      </c>
      <c r="B129" t="s">
        <v>116</v>
      </c>
      <c r="C129" t="s">
        <v>115</v>
      </c>
      <c r="D129" t="s">
        <v>20</v>
      </c>
      <c r="E129" t="s">
        <v>21</v>
      </c>
      <c r="F129" s="2">
        <v>44336</v>
      </c>
      <c r="G129" s="2">
        <v>44346</v>
      </c>
      <c r="H129" s="2">
        <v>44365</v>
      </c>
      <c r="I129" s="2">
        <v>44365</v>
      </c>
      <c r="J129" t="s">
        <v>289</v>
      </c>
      <c r="K129" s="3">
        <v>995.85</v>
      </c>
      <c r="L129" s="3">
        <v>0</v>
      </c>
      <c r="M129" s="3">
        <v>0</v>
      </c>
      <c r="N129" s="3">
        <v>0</v>
      </c>
      <c r="O129" s="3">
        <v>995.85</v>
      </c>
      <c r="P129" s="3">
        <v>0</v>
      </c>
    </row>
    <row r="130" spans="1:16" x14ac:dyDescent="0.25">
      <c r="A130" t="s">
        <v>290</v>
      </c>
      <c r="B130" t="s">
        <v>116</v>
      </c>
      <c r="C130" t="s">
        <v>115</v>
      </c>
      <c r="D130" t="s">
        <v>20</v>
      </c>
      <c r="E130" t="s">
        <v>21</v>
      </c>
      <c r="F130" s="2">
        <v>44410</v>
      </c>
      <c r="G130" s="2">
        <v>44410</v>
      </c>
      <c r="H130" s="2">
        <v>44459</v>
      </c>
      <c r="I130" s="2">
        <v>44459</v>
      </c>
      <c r="J130" t="s">
        <v>291</v>
      </c>
      <c r="K130" s="3">
        <v>950.95</v>
      </c>
      <c r="L130" s="3">
        <v>0</v>
      </c>
      <c r="M130" s="3">
        <v>0</v>
      </c>
      <c r="N130" s="3">
        <v>0</v>
      </c>
      <c r="O130" s="3">
        <v>950.95</v>
      </c>
      <c r="P130" s="3">
        <v>0</v>
      </c>
    </row>
    <row r="131" spans="1:16" x14ac:dyDescent="0.25">
      <c r="A131" t="s">
        <v>292</v>
      </c>
      <c r="B131" t="s">
        <v>116</v>
      </c>
      <c r="C131" t="s">
        <v>115</v>
      </c>
      <c r="D131" t="s">
        <v>20</v>
      </c>
      <c r="E131" t="s">
        <v>21</v>
      </c>
      <c r="F131" s="2">
        <v>44410</v>
      </c>
      <c r="G131" s="2">
        <v>44410</v>
      </c>
      <c r="H131" s="2">
        <v>44459</v>
      </c>
      <c r="I131" s="2">
        <v>44459</v>
      </c>
      <c r="J131" t="s">
        <v>293</v>
      </c>
      <c r="K131" s="3">
        <v>299.52</v>
      </c>
      <c r="L131" s="3">
        <v>0</v>
      </c>
      <c r="M131" s="3">
        <v>0</v>
      </c>
      <c r="N131" s="3">
        <v>0</v>
      </c>
      <c r="O131" s="3">
        <v>299.52</v>
      </c>
      <c r="P131" s="3">
        <v>0</v>
      </c>
    </row>
    <row r="132" spans="1:16" x14ac:dyDescent="0.25">
      <c r="A132" t="s">
        <v>294</v>
      </c>
      <c r="B132" t="s">
        <v>116</v>
      </c>
      <c r="C132" t="s">
        <v>115</v>
      </c>
      <c r="D132" t="s">
        <v>20</v>
      </c>
      <c r="E132" t="s">
        <v>21</v>
      </c>
      <c r="F132" s="2">
        <v>44348</v>
      </c>
      <c r="G132" s="2">
        <v>44348</v>
      </c>
      <c r="H132" s="2">
        <v>44397</v>
      </c>
      <c r="I132" s="2">
        <v>44397</v>
      </c>
      <c r="J132" t="s">
        <v>295</v>
      </c>
      <c r="K132" s="3">
        <v>3087.14</v>
      </c>
      <c r="L132" s="3">
        <v>0</v>
      </c>
      <c r="M132" s="3">
        <v>0</v>
      </c>
      <c r="N132" s="3">
        <v>0</v>
      </c>
      <c r="O132" s="3">
        <v>3087.14</v>
      </c>
      <c r="P132" s="3">
        <v>0</v>
      </c>
    </row>
    <row r="133" spans="1:16" x14ac:dyDescent="0.25">
      <c r="A133" t="s">
        <v>296</v>
      </c>
      <c r="B133" t="s">
        <v>116</v>
      </c>
      <c r="C133" t="s">
        <v>115</v>
      </c>
      <c r="D133" t="s">
        <v>20</v>
      </c>
      <c r="E133" t="s">
        <v>21</v>
      </c>
      <c r="F133" s="2">
        <v>44384</v>
      </c>
      <c r="G133" s="2">
        <v>44384</v>
      </c>
      <c r="H133" s="2">
        <v>44428</v>
      </c>
      <c r="I133" s="2">
        <v>44428</v>
      </c>
      <c r="J133" t="s">
        <v>297</v>
      </c>
      <c r="K133" s="3">
        <v>229.42</v>
      </c>
      <c r="L133" s="3">
        <v>0</v>
      </c>
      <c r="M133" s="3">
        <v>0</v>
      </c>
      <c r="N133" s="3">
        <v>0</v>
      </c>
      <c r="O133" s="3">
        <v>229.42</v>
      </c>
      <c r="P133" s="3">
        <v>0</v>
      </c>
    </row>
    <row r="134" spans="1:16" x14ac:dyDescent="0.25">
      <c r="A134" t="s">
        <v>298</v>
      </c>
      <c r="B134" t="s">
        <v>116</v>
      </c>
      <c r="C134" t="s">
        <v>115</v>
      </c>
      <c r="D134" t="s">
        <v>20</v>
      </c>
      <c r="E134" t="s">
        <v>21</v>
      </c>
      <c r="F134" s="2">
        <v>44384</v>
      </c>
      <c r="G134" s="2">
        <v>44384</v>
      </c>
      <c r="H134" s="2">
        <v>44428</v>
      </c>
      <c r="I134" s="2">
        <v>44428</v>
      </c>
      <c r="J134" t="s">
        <v>299</v>
      </c>
      <c r="K134" s="3">
        <v>3669.64</v>
      </c>
      <c r="L134" s="3">
        <v>0</v>
      </c>
      <c r="M134" s="3">
        <v>0</v>
      </c>
      <c r="N134" s="3">
        <v>0</v>
      </c>
      <c r="O134" s="3">
        <v>3669.64</v>
      </c>
      <c r="P134" s="3">
        <v>0</v>
      </c>
    </row>
    <row r="135" spans="1:16" x14ac:dyDescent="0.25">
      <c r="A135" t="s">
        <v>300</v>
      </c>
      <c r="B135" t="s">
        <v>301</v>
      </c>
      <c r="C135" t="s">
        <v>302</v>
      </c>
      <c r="D135" t="s">
        <v>20</v>
      </c>
      <c r="E135" t="s">
        <v>21</v>
      </c>
      <c r="F135" s="2">
        <v>44378</v>
      </c>
      <c r="G135" s="2">
        <v>44407</v>
      </c>
      <c r="H135" s="2">
        <v>44410</v>
      </c>
      <c r="I135" s="2">
        <v>44410</v>
      </c>
      <c r="J135" t="s">
        <v>303</v>
      </c>
      <c r="K135" s="3">
        <v>35997.599999999999</v>
      </c>
      <c r="L135" s="3">
        <v>0</v>
      </c>
      <c r="M135" s="3">
        <v>0</v>
      </c>
      <c r="N135" s="3">
        <v>0</v>
      </c>
      <c r="O135" s="3">
        <v>35997.599999999999</v>
      </c>
      <c r="P135" s="3">
        <v>0</v>
      </c>
    </row>
    <row r="136" spans="1:16" x14ac:dyDescent="0.25">
      <c r="A136" t="s">
        <v>304</v>
      </c>
      <c r="B136" t="s">
        <v>301</v>
      </c>
      <c r="C136" t="s">
        <v>302</v>
      </c>
      <c r="D136" t="s">
        <v>20</v>
      </c>
      <c r="E136" t="s">
        <v>21</v>
      </c>
      <c r="F136" s="2">
        <v>44378</v>
      </c>
      <c r="G136" s="2">
        <v>44407</v>
      </c>
      <c r="H136" s="2">
        <v>44410</v>
      </c>
      <c r="I136" s="2">
        <v>44410</v>
      </c>
      <c r="J136" t="s">
        <v>303</v>
      </c>
      <c r="K136" s="3">
        <v>35686.300000000003</v>
      </c>
      <c r="L136" s="3">
        <v>0</v>
      </c>
      <c r="M136" s="3">
        <v>0</v>
      </c>
      <c r="N136" s="3">
        <v>0</v>
      </c>
      <c r="O136" s="3">
        <v>35686.300000000003</v>
      </c>
      <c r="P136" s="3">
        <v>0</v>
      </c>
    </row>
    <row r="137" spans="1:16" x14ac:dyDescent="0.25">
      <c r="A137" t="s">
        <v>305</v>
      </c>
      <c r="B137" t="s">
        <v>116</v>
      </c>
      <c r="C137" t="s">
        <v>115</v>
      </c>
      <c r="D137" t="s">
        <v>20</v>
      </c>
      <c r="E137" t="s">
        <v>21</v>
      </c>
      <c r="F137" s="2">
        <v>44403</v>
      </c>
      <c r="G137" s="2">
        <v>44403</v>
      </c>
      <c r="H137" s="2">
        <v>44651</v>
      </c>
      <c r="I137" s="2">
        <v>44651</v>
      </c>
      <c r="J137" t="s">
        <v>306</v>
      </c>
      <c r="K137" s="3">
        <v>5495.84</v>
      </c>
      <c r="L137" s="3">
        <v>2818.43</v>
      </c>
      <c r="M137" s="3">
        <v>0</v>
      </c>
      <c r="N137" s="3">
        <v>0</v>
      </c>
      <c r="O137" s="3">
        <v>8314.27</v>
      </c>
      <c r="P137" s="3">
        <v>0</v>
      </c>
    </row>
    <row r="138" spans="1:16" x14ac:dyDescent="0.25">
      <c r="A138" t="s">
        <v>307</v>
      </c>
      <c r="B138" t="s">
        <v>112</v>
      </c>
      <c r="C138" t="s">
        <v>111</v>
      </c>
      <c r="D138" t="s">
        <v>20</v>
      </c>
      <c r="E138" t="s">
        <v>21</v>
      </c>
      <c r="F138" s="2">
        <v>44365</v>
      </c>
      <c r="G138" s="2">
        <v>44377</v>
      </c>
      <c r="H138" s="2">
        <v>44397</v>
      </c>
      <c r="I138" s="2">
        <v>44397</v>
      </c>
      <c r="J138" t="s">
        <v>308</v>
      </c>
      <c r="K138" s="3">
        <v>189.95</v>
      </c>
      <c r="L138" s="3">
        <v>0</v>
      </c>
      <c r="M138" s="3">
        <v>0</v>
      </c>
      <c r="N138" s="3">
        <v>0</v>
      </c>
      <c r="O138" s="3">
        <v>189.95</v>
      </c>
      <c r="P138" s="3">
        <v>0</v>
      </c>
    </row>
    <row r="139" spans="1:16" x14ac:dyDescent="0.25">
      <c r="A139" t="s">
        <v>309</v>
      </c>
      <c r="B139" t="s">
        <v>116</v>
      </c>
      <c r="C139" t="s">
        <v>115</v>
      </c>
      <c r="D139" t="s">
        <v>20</v>
      </c>
      <c r="E139" t="s">
        <v>21</v>
      </c>
      <c r="F139" s="2">
        <v>44365</v>
      </c>
      <c r="G139" s="2">
        <v>44377</v>
      </c>
      <c r="H139" s="2">
        <v>44397</v>
      </c>
      <c r="I139" s="2">
        <v>44397</v>
      </c>
      <c r="J139" t="s">
        <v>310</v>
      </c>
      <c r="K139" s="3">
        <v>74.010000000000005</v>
      </c>
      <c r="L139" s="3">
        <v>0</v>
      </c>
      <c r="M139" s="3">
        <v>0</v>
      </c>
      <c r="N139" s="3">
        <v>0</v>
      </c>
      <c r="O139" s="3">
        <v>74.010000000000005</v>
      </c>
      <c r="P139" s="3">
        <v>0</v>
      </c>
    </row>
    <row r="140" spans="1:16" x14ac:dyDescent="0.25">
      <c r="A140" t="s">
        <v>311</v>
      </c>
      <c r="B140" t="s">
        <v>120</v>
      </c>
      <c r="C140" t="s">
        <v>119</v>
      </c>
      <c r="D140" t="s">
        <v>20</v>
      </c>
      <c r="E140" t="s">
        <v>21</v>
      </c>
      <c r="F140" s="2">
        <v>44365</v>
      </c>
      <c r="G140" s="2">
        <v>44377</v>
      </c>
      <c r="H140" s="2">
        <v>44378</v>
      </c>
      <c r="I140" s="2">
        <v>44498</v>
      </c>
      <c r="J140" t="s">
        <v>312</v>
      </c>
      <c r="K140" s="3">
        <v>98.67</v>
      </c>
      <c r="L140" s="3">
        <v>11.89</v>
      </c>
      <c r="M140" s="3">
        <v>0</v>
      </c>
      <c r="N140" s="3">
        <v>0</v>
      </c>
      <c r="O140" s="3">
        <v>110.56</v>
      </c>
      <c r="P140" s="3">
        <v>0</v>
      </c>
    </row>
    <row r="141" spans="1:16" x14ac:dyDescent="0.25">
      <c r="A141" t="s">
        <v>313</v>
      </c>
      <c r="B141" t="s">
        <v>112</v>
      </c>
      <c r="C141" t="s">
        <v>111</v>
      </c>
      <c r="D141" t="s">
        <v>20</v>
      </c>
      <c r="E141" t="s">
        <v>21</v>
      </c>
      <c r="F141" s="2">
        <v>44365</v>
      </c>
      <c r="G141" s="2">
        <v>44377</v>
      </c>
      <c r="H141" s="2">
        <v>44397</v>
      </c>
      <c r="I141" s="2">
        <v>44397</v>
      </c>
      <c r="J141" t="s">
        <v>314</v>
      </c>
      <c r="K141" s="3">
        <v>3038.31</v>
      </c>
      <c r="L141" s="3">
        <v>0</v>
      </c>
      <c r="M141" s="3">
        <v>0</v>
      </c>
      <c r="N141" s="3">
        <v>0</v>
      </c>
      <c r="O141" s="3">
        <v>3038.31</v>
      </c>
      <c r="P141" s="3">
        <v>0</v>
      </c>
    </row>
    <row r="142" spans="1:16" x14ac:dyDescent="0.25">
      <c r="A142" t="s">
        <v>315</v>
      </c>
      <c r="B142" t="s">
        <v>116</v>
      </c>
      <c r="C142" t="s">
        <v>115</v>
      </c>
      <c r="D142" t="s">
        <v>20</v>
      </c>
      <c r="E142" t="s">
        <v>21</v>
      </c>
      <c r="F142" s="2">
        <v>44365</v>
      </c>
      <c r="G142" s="2">
        <v>44377</v>
      </c>
      <c r="H142" s="2">
        <v>44397</v>
      </c>
      <c r="I142" s="2">
        <v>44397</v>
      </c>
      <c r="J142" t="s">
        <v>316</v>
      </c>
      <c r="K142" s="3">
        <v>1183.76</v>
      </c>
      <c r="L142" s="3">
        <v>0</v>
      </c>
      <c r="M142" s="3">
        <v>0</v>
      </c>
      <c r="N142" s="3">
        <v>0</v>
      </c>
      <c r="O142" s="3">
        <v>1183.76</v>
      </c>
      <c r="P142" s="3">
        <v>0</v>
      </c>
    </row>
    <row r="143" spans="1:16" x14ac:dyDescent="0.25">
      <c r="A143" t="s">
        <v>317</v>
      </c>
      <c r="B143" t="s">
        <v>120</v>
      </c>
      <c r="C143" t="s">
        <v>119</v>
      </c>
      <c r="D143" t="s">
        <v>20</v>
      </c>
      <c r="E143" t="s">
        <v>21</v>
      </c>
      <c r="F143" s="2">
        <v>44365</v>
      </c>
      <c r="G143" s="2">
        <v>44377</v>
      </c>
      <c r="H143" s="2">
        <v>44378</v>
      </c>
      <c r="I143" s="2">
        <v>44498</v>
      </c>
      <c r="J143" t="s">
        <v>318</v>
      </c>
      <c r="K143" s="3">
        <v>1578.34</v>
      </c>
      <c r="L143" s="3">
        <v>190.29</v>
      </c>
      <c r="M143" s="3">
        <v>0</v>
      </c>
      <c r="N143" s="3">
        <v>0</v>
      </c>
      <c r="O143" s="3">
        <v>1768.63</v>
      </c>
      <c r="P143" s="3">
        <v>0</v>
      </c>
    </row>
    <row r="144" spans="1:16" x14ac:dyDescent="0.25">
      <c r="A144" t="s">
        <v>319</v>
      </c>
      <c r="B144" t="s">
        <v>112</v>
      </c>
      <c r="C144" t="s">
        <v>111</v>
      </c>
      <c r="D144" t="s">
        <v>20</v>
      </c>
      <c r="E144" t="s">
        <v>21</v>
      </c>
      <c r="F144" s="2">
        <v>44368</v>
      </c>
      <c r="G144" s="2">
        <v>44377</v>
      </c>
      <c r="H144" s="2">
        <v>44397</v>
      </c>
      <c r="I144" s="2">
        <v>44428</v>
      </c>
      <c r="J144" t="s">
        <v>320</v>
      </c>
      <c r="K144" s="3">
        <v>4068.97</v>
      </c>
      <c r="L144" s="3">
        <v>0</v>
      </c>
      <c r="M144" s="3">
        <v>0</v>
      </c>
      <c r="N144" s="3">
        <v>0</v>
      </c>
      <c r="O144" s="3">
        <v>4068.97</v>
      </c>
      <c r="P144" s="3">
        <v>4068.97</v>
      </c>
    </row>
    <row r="145" spans="1:16" x14ac:dyDescent="0.25">
      <c r="A145" t="s">
        <v>321</v>
      </c>
      <c r="B145" t="s">
        <v>116</v>
      </c>
      <c r="C145" t="s">
        <v>115</v>
      </c>
      <c r="D145" t="s">
        <v>20</v>
      </c>
      <c r="E145" t="s">
        <v>21</v>
      </c>
      <c r="F145" s="2">
        <v>44368</v>
      </c>
      <c r="G145" s="2">
        <v>44377</v>
      </c>
      <c r="H145" s="2">
        <v>44397</v>
      </c>
      <c r="I145" s="2">
        <v>44397</v>
      </c>
      <c r="J145" t="s">
        <v>322</v>
      </c>
      <c r="K145" s="3">
        <v>554.86</v>
      </c>
      <c r="L145" s="3">
        <v>0</v>
      </c>
      <c r="M145" s="3">
        <v>0</v>
      </c>
      <c r="N145" s="3">
        <v>0</v>
      </c>
      <c r="O145" s="3">
        <v>554.86</v>
      </c>
      <c r="P145" s="3">
        <v>0</v>
      </c>
    </row>
    <row r="146" spans="1:16" x14ac:dyDescent="0.25">
      <c r="A146" t="s">
        <v>323</v>
      </c>
      <c r="B146" t="s">
        <v>112</v>
      </c>
      <c r="C146" t="s">
        <v>111</v>
      </c>
      <c r="D146" t="s">
        <v>20</v>
      </c>
      <c r="E146" t="s">
        <v>21</v>
      </c>
      <c r="F146" s="2">
        <v>44384</v>
      </c>
      <c r="G146" s="2">
        <v>44394</v>
      </c>
      <c r="H146" s="2">
        <v>44428</v>
      </c>
      <c r="I146" s="2">
        <v>44428</v>
      </c>
      <c r="J146" t="s">
        <v>324</v>
      </c>
      <c r="K146" s="3">
        <v>248</v>
      </c>
      <c r="L146" s="3">
        <v>0</v>
      </c>
      <c r="M146" s="3">
        <v>0</v>
      </c>
      <c r="N146" s="3">
        <v>0</v>
      </c>
      <c r="O146" s="3">
        <v>248</v>
      </c>
      <c r="P146" s="3">
        <v>0</v>
      </c>
    </row>
    <row r="147" spans="1:16" x14ac:dyDescent="0.25">
      <c r="A147" t="s">
        <v>325</v>
      </c>
      <c r="B147" t="s">
        <v>116</v>
      </c>
      <c r="C147" t="s">
        <v>115</v>
      </c>
      <c r="D147" t="s">
        <v>20</v>
      </c>
      <c r="E147" t="s">
        <v>21</v>
      </c>
      <c r="F147" s="2">
        <v>44384</v>
      </c>
      <c r="G147" s="2">
        <v>44394</v>
      </c>
      <c r="H147" s="2">
        <v>44428</v>
      </c>
      <c r="I147" s="2">
        <v>44428</v>
      </c>
      <c r="J147" t="s">
        <v>326</v>
      </c>
      <c r="K147" s="3">
        <v>96.62</v>
      </c>
      <c r="L147" s="3">
        <v>0</v>
      </c>
      <c r="M147" s="3">
        <v>0</v>
      </c>
      <c r="N147" s="3">
        <v>0</v>
      </c>
      <c r="O147" s="3">
        <v>96.62</v>
      </c>
      <c r="P147" s="3">
        <v>0</v>
      </c>
    </row>
    <row r="148" spans="1:16" x14ac:dyDescent="0.25">
      <c r="A148" t="s">
        <v>327</v>
      </c>
      <c r="B148" t="s">
        <v>120</v>
      </c>
      <c r="C148" t="s">
        <v>119</v>
      </c>
      <c r="D148" t="s">
        <v>20</v>
      </c>
      <c r="E148" t="s">
        <v>21</v>
      </c>
      <c r="F148" s="2">
        <v>44384</v>
      </c>
      <c r="G148" s="2">
        <v>44394</v>
      </c>
      <c r="H148" s="2">
        <v>44407</v>
      </c>
      <c r="I148" s="2">
        <v>44418</v>
      </c>
      <c r="J148" t="s">
        <v>328</v>
      </c>
      <c r="K148" s="3">
        <v>128.83000000000001</v>
      </c>
      <c r="L148" s="3">
        <v>0</v>
      </c>
      <c r="M148" s="3">
        <v>0</v>
      </c>
      <c r="N148" s="3">
        <v>0</v>
      </c>
      <c r="O148" s="3">
        <v>128.83000000000001</v>
      </c>
      <c r="P148" s="3">
        <v>0</v>
      </c>
    </row>
    <row r="149" spans="1:16" x14ac:dyDescent="0.25">
      <c r="A149" t="s">
        <v>329</v>
      </c>
      <c r="B149" t="s">
        <v>112</v>
      </c>
      <c r="C149" t="s">
        <v>111</v>
      </c>
      <c r="D149" t="s">
        <v>20</v>
      </c>
      <c r="E149" t="s">
        <v>21</v>
      </c>
      <c r="F149" s="2">
        <v>44384</v>
      </c>
      <c r="G149" s="2">
        <v>44394</v>
      </c>
      <c r="H149" s="2">
        <v>44428</v>
      </c>
      <c r="I149" s="2">
        <v>44428</v>
      </c>
      <c r="J149" t="s">
        <v>330</v>
      </c>
      <c r="K149" s="3">
        <v>4550.32</v>
      </c>
      <c r="L149" s="3">
        <v>0</v>
      </c>
      <c r="M149" s="3">
        <v>0</v>
      </c>
      <c r="N149" s="3">
        <v>0</v>
      </c>
      <c r="O149" s="3">
        <v>4550.32</v>
      </c>
      <c r="P149" s="3">
        <v>0</v>
      </c>
    </row>
    <row r="150" spans="1:16" x14ac:dyDescent="0.25">
      <c r="A150" t="s">
        <v>331</v>
      </c>
      <c r="B150" t="s">
        <v>116</v>
      </c>
      <c r="C150" t="s">
        <v>115</v>
      </c>
      <c r="D150" t="s">
        <v>20</v>
      </c>
      <c r="E150" t="s">
        <v>21</v>
      </c>
      <c r="F150" s="2">
        <v>44384</v>
      </c>
      <c r="G150" s="2">
        <v>44394</v>
      </c>
      <c r="H150" s="2">
        <v>44428</v>
      </c>
      <c r="I150" s="2">
        <v>44428</v>
      </c>
      <c r="J150" t="s">
        <v>332</v>
      </c>
      <c r="K150" s="3">
        <v>1772.85</v>
      </c>
      <c r="L150" s="3">
        <v>0</v>
      </c>
      <c r="M150" s="3">
        <v>0</v>
      </c>
      <c r="N150" s="3">
        <v>0</v>
      </c>
      <c r="O150" s="3">
        <v>1772.85</v>
      </c>
      <c r="P150" s="3">
        <v>0</v>
      </c>
    </row>
    <row r="151" spans="1:16" x14ac:dyDescent="0.25">
      <c r="A151" t="s">
        <v>333</v>
      </c>
      <c r="B151" t="s">
        <v>120</v>
      </c>
      <c r="C151" t="s">
        <v>119</v>
      </c>
      <c r="D151" t="s">
        <v>20</v>
      </c>
      <c r="E151" t="s">
        <v>21</v>
      </c>
      <c r="F151" s="2">
        <v>44384</v>
      </c>
      <c r="G151" s="2">
        <v>44394</v>
      </c>
      <c r="H151" s="2">
        <v>44407</v>
      </c>
      <c r="I151" s="2">
        <v>44418</v>
      </c>
      <c r="J151" t="s">
        <v>334</v>
      </c>
      <c r="K151" s="3">
        <v>2363.8000000000002</v>
      </c>
      <c r="L151" s="3">
        <v>0</v>
      </c>
      <c r="M151" s="3">
        <v>0</v>
      </c>
      <c r="N151" s="3">
        <v>0</v>
      </c>
      <c r="O151" s="3">
        <v>2363.8000000000002</v>
      </c>
      <c r="P151" s="3">
        <v>0</v>
      </c>
    </row>
    <row r="152" spans="1:16" x14ac:dyDescent="0.25">
      <c r="A152" t="s">
        <v>335</v>
      </c>
      <c r="B152" t="s">
        <v>18</v>
      </c>
      <c r="C152" t="s">
        <v>19</v>
      </c>
      <c r="D152" t="s">
        <v>20</v>
      </c>
      <c r="E152" t="s">
        <v>21</v>
      </c>
      <c r="F152" s="2">
        <v>44384</v>
      </c>
      <c r="G152" s="2">
        <v>44394</v>
      </c>
      <c r="H152" s="2">
        <v>44396</v>
      </c>
      <c r="I152" s="2">
        <v>44410</v>
      </c>
      <c r="J152" t="s">
        <v>336</v>
      </c>
      <c r="K152" s="3">
        <v>5968</v>
      </c>
      <c r="L152" s="3">
        <v>0</v>
      </c>
      <c r="M152" s="3">
        <v>0</v>
      </c>
      <c r="N152" s="3">
        <v>299.52</v>
      </c>
      <c r="O152" s="3">
        <v>5668.48</v>
      </c>
      <c r="P152" s="3">
        <v>0</v>
      </c>
    </row>
    <row r="153" spans="1:16" x14ac:dyDescent="0.25">
      <c r="A153" t="s">
        <v>337</v>
      </c>
      <c r="B153" t="s">
        <v>18</v>
      </c>
      <c r="C153" t="s">
        <v>19</v>
      </c>
      <c r="D153" t="s">
        <v>20</v>
      </c>
      <c r="E153" t="s">
        <v>21</v>
      </c>
      <c r="F153" s="2">
        <v>44384</v>
      </c>
      <c r="G153" s="2">
        <v>44394</v>
      </c>
      <c r="H153" s="2">
        <v>44396</v>
      </c>
      <c r="I153" s="2">
        <v>44403</v>
      </c>
      <c r="J153" t="s">
        <v>338</v>
      </c>
      <c r="K153" s="3">
        <v>109503.19</v>
      </c>
      <c r="L153" s="3">
        <v>0</v>
      </c>
      <c r="M153" s="3">
        <v>0</v>
      </c>
      <c r="N153" s="3">
        <v>5495.84</v>
      </c>
      <c r="O153" s="3">
        <v>104007.35</v>
      </c>
      <c r="P153" s="3">
        <v>0</v>
      </c>
    </row>
    <row r="154" spans="1:16" x14ac:dyDescent="0.25">
      <c r="A154" t="s">
        <v>339</v>
      </c>
      <c r="B154" t="s">
        <v>112</v>
      </c>
      <c r="C154" t="s">
        <v>111</v>
      </c>
      <c r="D154" t="s">
        <v>20</v>
      </c>
      <c r="E154" t="s">
        <v>21</v>
      </c>
      <c r="F154" s="2">
        <v>44329</v>
      </c>
      <c r="G154" s="2">
        <v>44344</v>
      </c>
      <c r="H154" s="2">
        <v>44365</v>
      </c>
      <c r="I154" s="2">
        <v>44365</v>
      </c>
      <c r="J154" t="s">
        <v>340</v>
      </c>
      <c r="K154" s="3">
        <v>1445.28</v>
      </c>
      <c r="L154" s="3">
        <v>0</v>
      </c>
      <c r="M154" s="3">
        <v>0</v>
      </c>
      <c r="N154" s="3">
        <v>0</v>
      </c>
      <c r="O154" s="3">
        <v>1445.28</v>
      </c>
      <c r="P154" s="3">
        <v>0</v>
      </c>
    </row>
    <row r="155" spans="1:16" x14ac:dyDescent="0.25">
      <c r="A155" t="s">
        <v>341</v>
      </c>
      <c r="B155" t="s">
        <v>116</v>
      </c>
      <c r="C155" t="s">
        <v>115</v>
      </c>
      <c r="D155" t="s">
        <v>20</v>
      </c>
      <c r="E155" t="s">
        <v>21</v>
      </c>
      <c r="F155" s="2">
        <v>44329</v>
      </c>
      <c r="G155" s="2">
        <v>44344</v>
      </c>
      <c r="H155" s="2">
        <v>44365</v>
      </c>
      <c r="I155" s="2">
        <v>44365</v>
      </c>
      <c r="J155" t="s">
        <v>342</v>
      </c>
      <c r="K155" s="3">
        <v>563.1</v>
      </c>
      <c r="L155" s="3">
        <v>0</v>
      </c>
      <c r="M155" s="3">
        <v>0</v>
      </c>
      <c r="N155" s="3">
        <v>0</v>
      </c>
      <c r="O155" s="3">
        <v>563.1</v>
      </c>
      <c r="P155" s="3">
        <v>0</v>
      </c>
    </row>
    <row r="156" spans="1:16" x14ac:dyDescent="0.25">
      <c r="A156" t="s">
        <v>343</v>
      </c>
      <c r="B156" t="s">
        <v>120</v>
      </c>
      <c r="C156" t="s">
        <v>119</v>
      </c>
      <c r="D156" t="s">
        <v>20</v>
      </c>
      <c r="E156" t="s">
        <v>21</v>
      </c>
      <c r="F156" s="2">
        <v>44329</v>
      </c>
      <c r="G156" s="2">
        <v>44344</v>
      </c>
      <c r="H156" s="2">
        <v>44348</v>
      </c>
      <c r="I156" s="2">
        <v>44357</v>
      </c>
      <c r="J156" t="s">
        <v>344</v>
      </c>
      <c r="K156" s="3">
        <v>750.79</v>
      </c>
      <c r="L156" s="3">
        <v>0</v>
      </c>
      <c r="M156" s="3">
        <v>0</v>
      </c>
      <c r="N156" s="3">
        <v>0</v>
      </c>
      <c r="O156" s="3">
        <v>750.79</v>
      </c>
      <c r="P156" s="3">
        <v>0</v>
      </c>
    </row>
    <row r="157" spans="1:16" x14ac:dyDescent="0.25">
      <c r="A157" t="s">
        <v>345</v>
      </c>
      <c r="B157" t="s">
        <v>346</v>
      </c>
      <c r="C157" t="s">
        <v>347</v>
      </c>
      <c r="D157" t="s">
        <v>20</v>
      </c>
      <c r="E157" t="s">
        <v>21</v>
      </c>
      <c r="F157" s="2">
        <v>44428</v>
      </c>
      <c r="G157" s="2">
        <v>44498</v>
      </c>
      <c r="H157" s="2">
        <v>44501</v>
      </c>
      <c r="I157" s="2">
        <v>44501</v>
      </c>
      <c r="J157" t="s">
        <v>348</v>
      </c>
      <c r="K157" s="3">
        <v>8018.01</v>
      </c>
      <c r="L157" s="3">
        <v>0</v>
      </c>
      <c r="M157" s="3">
        <v>0</v>
      </c>
      <c r="N157" s="3">
        <v>0</v>
      </c>
      <c r="O157" s="3">
        <v>8018.01</v>
      </c>
      <c r="P157" s="3">
        <v>0</v>
      </c>
    </row>
    <row r="158" spans="1:16" x14ac:dyDescent="0.25">
      <c r="A158" t="s">
        <v>349</v>
      </c>
      <c r="B158" t="s">
        <v>197</v>
      </c>
      <c r="C158" t="s">
        <v>198</v>
      </c>
      <c r="D158" t="s">
        <v>20</v>
      </c>
      <c r="E158" t="s">
        <v>21</v>
      </c>
      <c r="F158" s="2">
        <v>44599</v>
      </c>
      <c r="G158" s="2">
        <v>44663</v>
      </c>
      <c r="H158" s="2">
        <v>44663</v>
      </c>
      <c r="I158" s="2">
        <v>44669</v>
      </c>
      <c r="J158" t="s">
        <v>16</v>
      </c>
      <c r="K158" s="3">
        <v>141001.95000000001</v>
      </c>
      <c r="L158" s="3">
        <v>0</v>
      </c>
      <c r="M158" s="3">
        <v>0</v>
      </c>
      <c r="N158" s="3">
        <v>0</v>
      </c>
      <c r="O158" s="3">
        <v>141001.95000000001</v>
      </c>
      <c r="P158" s="3">
        <v>0</v>
      </c>
    </row>
    <row r="159" spans="1:16" x14ac:dyDescent="0.25">
      <c r="A159" t="s">
        <v>350</v>
      </c>
      <c r="B159" t="s">
        <v>197</v>
      </c>
      <c r="C159" t="s">
        <v>198</v>
      </c>
      <c r="D159" t="s">
        <v>20</v>
      </c>
      <c r="E159" t="s">
        <v>21</v>
      </c>
      <c r="F159" s="2">
        <v>44599</v>
      </c>
      <c r="G159" s="2">
        <v>44663</v>
      </c>
      <c r="H159" s="2">
        <v>44663</v>
      </c>
      <c r="I159" s="2">
        <v>44669</v>
      </c>
      <c r="J159" t="s">
        <v>16</v>
      </c>
      <c r="K159" s="3">
        <v>105153.24</v>
      </c>
      <c r="L159" s="3">
        <v>0</v>
      </c>
      <c r="M159" s="3">
        <v>0</v>
      </c>
      <c r="N159" s="3">
        <v>0</v>
      </c>
      <c r="O159" s="3">
        <v>105153.24</v>
      </c>
      <c r="P159" s="3">
        <v>0</v>
      </c>
    </row>
    <row r="160" spans="1:16" x14ac:dyDescent="0.25">
      <c r="A160" t="s">
        <v>351</v>
      </c>
      <c r="B160" t="s">
        <v>116</v>
      </c>
      <c r="C160" t="s">
        <v>115</v>
      </c>
      <c r="D160" t="s">
        <v>20</v>
      </c>
      <c r="E160" t="s">
        <v>21</v>
      </c>
      <c r="F160" s="2">
        <v>44344</v>
      </c>
      <c r="G160" s="2">
        <v>44344</v>
      </c>
      <c r="H160" s="2">
        <v>44365</v>
      </c>
      <c r="I160" s="2">
        <v>44365</v>
      </c>
      <c r="J160" t="s">
        <v>352</v>
      </c>
      <c r="K160" s="3">
        <v>1745.6</v>
      </c>
      <c r="L160" s="3">
        <v>0</v>
      </c>
      <c r="M160" s="3">
        <v>0</v>
      </c>
      <c r="N160" s="3">
        <v>0</v>
      </c>
      <c r="O160" s="3">
        <v>1745.6</v>
      </c>
      <c r="P160" s="3">
        <v>0</v>
      </c>
    </row>
    <row r="161" spans="1:16" x14ac:dyDescent="0.25">
      <c r="A161" t="s">
        <v>353</v>
      </c>
      <c r="B161" t="s">
        <v>354</v>
      </c>
      <c r="C161" t="s">
        <v>355</v>
      </c>
      <c r="D161" t="s">
        <v>20</v>
      </c>
      <c r="E161" t="s">
        <v>21</v>
      </c>
      <c r="F161" s="2">
        <v>44370</v>
      </c>
      <c r="G161" s="2">
        <v>44387</v>
      </c>
      <c r="H161" s="2">
        <v>44389</v>
      </c>
      <c r="I161" s="2">
        <v>44396</v>
      </c>
      <c r="J161" t="s">
        <v>356</v>
      </c>
      <c r="K161" s="3">
        <v>31565.62</v>
      </c>
      <c r="L161" s="3">
        <v>0</v>
      </c>
      <c r="M161" s="3">
        <v>0</v>
      </c>
      <c r="N161" s="3">
        <v>0</v>
      </c>
      <c r="O161" s="3">
        <v>31565.62</v>
      </c>
      <c r="P161" s="3">
        <v>0</v>
      </c>
    </row>
    <row r="162" spans="1:16" x14ac:dyDescent="0.25">
      <c r="A162" t="s">
        <v>357</v>
      </c>
      <c r="B162" t="s">
        <v>354</v>
      </c>
      <c r="C162" t="s">
        <v>355</v>
      </c>
      <c r="D162" t="s">
        <v>20</v>
      </c>
      <c r="E162" t="s">
        <v>21</v>
      </c>
      <c r="F162" s="2">
        <v>44370</v>
      </c>
      <c r="G162" s="2">
        <v>44387</v>
      </c>
      <c r="H162" s="2">
        <v>44389</v>
      </c>
      <c r="I162" s="2">
        <v>44396</v>
      </c>
      <c r="J162" t="s">
        <v>358</v>
      </c>
      <c r="K162" s="3">
        <v>21835.3</v>
      </c>
      <c r="L162" s="3">
        <v>0</v>
      </c>
      <c r="M162" s="3">
        <v>0</v>
      </c>
      <c r="N162" s="3">
        <v>0</v>
      </c>
      <c r="O162" s="3">
        <v>21835.3</v>
      </c>
      <c r="P162" s="3">
        <v>0</v>
      </c>
    </row>
    <row r="163" spans="1:16" x14ac:dyDescent="0.25">
      <c r="A163" t="s">
        <v>359</v>
      </c>
      <c r="B163" t="s">
        <v>354</v>
      </c>
      <c r="C163" t="s">
        <v>355</v>
      </c>
      <c r="D163" t="s">
        <v>20</v>
      </c>
      <c r="E163" t="s">
        <v>21</v>
      </c>
      <c r="F163" s="2">
        <v>44433</v>
      </c>
      <c r="G163" s="2">
        <v>44470</v>
      </c>
      <c r="H163" s="2">
        <v>44501</v>
      </c>
      <c r="I163" s="2">
        <v>44501</v>
      </c>
      <c r="J163" t="s">
        <v>360</v>
      </c>
      <c r="K163" s="3">
        <v>2937.85</v>
      </c>
      <c r="L163" s="3">
        <v>0</v>
      </c>
      <c r="M163" s="3">
        <v>0</v>
      </c>
      <c r="N163" s="3">
        <v>0</v>
      </c>
      <c r="O163" s="3">
        <v>2937.85</v>
      </c>
      <c r="P163" s="3">
        <v>0</v>
      </c>
    </row>
    <row r="164" spans="1:16" x14ac:dyDescent="0.25">
      <c r="A164" t="s">
        <v>361</v>
      </c>
      <c r="B164" t="s">
        <v>120</v>
      </c>
      <c r="C164" t="s">
        <v>119</v>
      </c>
      <c r="D164" t="s">
        <v>20</v>
      </c>
      <c r="E164" t="s">
        <v>21</v>
      </c>
      <c r="F164" s="2">
        <v>44368</v>
      </c>
      <c r="G164" s="2">
        <v>44376</v>
      </c>
      <c r="H164" s="2">
        <v>44378</v>
      </c>
      <c r="I164" s="2">
        <v>44498</v>
      </c>
      <c r="J164" t="s">
        <v>362</v>
      </c>
      <c r="K164" s="3">
        <v>1228.1099999999999</v>
      </c>
      <c r="L164" s="3">
        <v>148.07</v>
      </c>
      <c r="M164" s="3">
        <v>0</v>
      </c>
      <c r="N164" s="3">
        <v>0</v>
      </c>
      <c r="O164" s="3">
        <v>1376.18</v>
      </c>
      <c r="P164" s="3">
        <v>0</v>
      </c>
    </row>
    <row r="165" spans="1:16" x14ac:dyDescent="0.25">
      <c r="A165" t="s">
        <v>363</v>
      </c>
      <c r="B165" t="s">
        <v>120</v>
      </c>
      <c r="C165" t="s">
        <v>119</v>
      </c>
      <c r="D165" t="s">
        <v>20</v>
      </c>
      <c r="E165" t="s">
        <v>21</v>
      </c>
      <c r="F165" s="2">
        <v>44368</v>
      </c>
      <c r="G165" s="2">
        <v>44376</v>
      </c>
      <c r="H165" s="2">
        <v>44378</v>
      </c>
      <c r="I165" s="2">
        <v>44498</v>
      </c>
      <c r="J165" t="s">
        <v>364</v>
      </c>
      <c r="K165" s="3">
        <v>229.5</v>
      </c>
      <c r="L165" s="3">
        <v>27.67</v>
      </c>
      <c r="M165" s="3">
        <v>0</v>
      </c>
      <c r="N165" s="3">
        <v>0</v>
      </c>
      <c r="O165" s="3">
        <v>257.17</v>
      </c>
      <c r="P165" s="3">
        <v>0</v>
      </c>
    </row>
    <row r="166" spans="1:16" x14ac:dyDescent="0.25">
      <c r="A166" t="s">
        <v>365</v>
      </c>
      <c r="B166" t="s">
        <v>120</v>
      </c>
      <c r="C166" t="s">
        <v>119</v>
      </c>
      <c r="D166" t="s">
        <v>20</v>
      </c>
      <c r="E166" t="s">
        <v>21</v>
      </c>
      <c r="F166" s="2">
        <v>44368</v>
      </c>
      <c r="G166" s="2">
        <v>44376</v>
      </c>
      <c r="H166" s="2">
        <v>44378</v>
      </c>
      <c r="I166" s="2">
        <v>44498</v>
      </c>
      <c r="J166" t="s">
        <v>366</v>
      </c>
      <c r="K166" s="3">
        <v>65.599999999999994</v>
      </c>
      <c r="L166" s="3">
        <v>7.91</v>
      </c>
      <c r="M166" s="3">
        <v>0</v>
      </c>
      <c r="N166" s="3">
        <v>0</v>
      </c>
      <c r="O166" s="3">
        <v>73.510000000000005</v>
      </c>
      <c r="P166" s="3">
        <v>0</v>
      </c>
    </row>
    <row r="167" spans="1:16" x14ac:dyDescent="0.25">
      <c r="A167" t="s">
        <v>367</v>
      </c>
      <c r="B167" t="s">
        <v>120</v>
      </c>
      <c r="C167" t="s">
        <v>119</v>
      </c>
      <c r="D167" t="s">
        <v>20</v>
      </c>
      <c r="E167" t="s">
        <v>21</v>
      </c>
      <c r="F167" s="2">
        <v>44368</v>
      </c>
      <c r="G167" s="2">
        <v>44376</v>
      </c>
      <c r="H167" s="2">
        <v>44378</v>
      </c>
      <c r="I167" s="2">
        <v>44498</v>
      </c>
      <c r="J167" t="s">
        <v>368</v>
      </c>
      <c r="K167" s="3">
        <v>871.27</v>
      </c>
      <c r="L167" s="3">
        <v>105.07</v>
      </c>
      <c r="M167" s="3">
        <v>0</v>
      </c>
      <c r="N167" s="3">
        <v>0</v>
      </c>
      <c r="O167" s="3">
        <v>976.34</v>
      </c>
      <c r="P167" s="3">
        <v>0</v>
      </c>
    </row>
    <row r="168" spans="1:16" x14ac:dyDescent="0.25">
      <c r="A168" t="s">
        <v>369</v>
      </c>
      <c r="B168" t="s">
        <v>28</v>
      </c>
      <c r="C168" t="s">
        <v>29</v>
      </c>
      <c r="D168" t="s">
        <v>20</v>
      </c>
      <c r="E168" t="s">
        <v>21</v>
      </c>
      <c r="F168" s="2">
        <v>44368</v>
      </c>
      <c r="G168" s="2">
        <v>44376</v>
      </c>
      <c r="H168" s="2">
        <v>44382</v>
      </c>
      <c r="I168" s="2">
        <v>44384</v>
      </c>
      <c r="J168" t="s">
        <v>30</v>
      </c>
      <c r="K168" s="3">
        <v>60177.2</v>
      </c>
      <c r="L168" s="3">
        <v>0</v>
      </c>
      <c r="M168" s="3">
        <v>0</v>
      </c>
      <c r="N168" s="3">
        <v>0</v>
      </c>
      <c r="O168" s="3">
        <v>60177.2</v>
      </c>
      <c r="P168" s="3">
        <v>0</v>
      </c>
    </row>
    <row r="169" spans="1:16" x14ac:dyDescent="0.25">
      <c r="A169" t="s">
        <v>370</v>
      </c>
      <c r="B169" t="s">
        <v>28</v>
      </c>
      <c r="C169" t="s">
        <v>29</v>
      </c>
      <c r="D169" t="s">
        <v>20</v>
      </c>
      <c r="E169" t="s">
        <v>21</v>
      </c>
      <c r="F169" s="2">
        <v>44368</v>
      </c>
      <c r="G169" s="2">
        <v>44376</v>
      </c>
      <c r="H169" s="2">
        <v>44382</v>
      </c>
      <c r="I169" s="2">
        <v>44384</v>
      </c>
      <c r="J169" t="s">
        <v>30</v>
      </c>
      <c r="K169" s="3">
        <v>11245.63</v>
      </c>
      <c r="L169" s="3">
        <v>0</v>
      </c>
      <c r="M169" s="3">
        <v>0</v>
      </c>
      <c r="N169" s="3">
        <v>0</v>
      </c>
      <c r="O169" s="3">
        <v>11245.63</v>
      </c>
      <c r="P169" s="3">
        <v>0</v>
      </c>
    </row>
    <row r="170" spans="1:16" x14ac:dyDescent="0.25">
      <c r="A170" t="s">
        <v>371</v>
      </c>
      <c r="B170" t="s">
        <v>28</v>
      </c>
      <c r="C170" t="s">
        <v>29</v>
      </c>
      <c r="D170" t="s">
        <v>20</v>
      </c>
      <c r="E170" t="s">
        <v>21</v>
      </c>
      <c r="F170" s="2">
        <v>44368</v>
      </c>
      <c r="G170" s="2">
        <v>44376</v>
      </c>
      <c r="H170" s="2">
        <v>44382</v>
      </c>
      <c r="I170" s="2">
        <v>44384</v>
      </c>
      <c r="J170" t="s">
        <v>30</v>
      </c>
      <c r="K170" s="3">
        <v>3214.5</v>
      </c>
      <c r="L170" s="3">
        <v>0</v>
      </c>
      <c r="M170" s="3">
        <v>0</v>
      </c>
      <c r="N170" s="3">
        <v>0</v>
      </c>
      <c r="O170" s="3">
        <v>3214.5</v>
      </c>
      <c r="P170" s="3">
        <v>0</v>
      </c>
    </row>
    <row r="171" spans="1:16" x14ac:dyDescent="0.25">
      <c r="A171" t="s">
        <v>372</v>
      </c>
      <c r="B171" t="s">
        <v>28</v>
      </c>
      <c r="C171" t="s">
        <v>29</v>
      </c>
      <c r="D171" t="s">
        <v>20</v>
      </c>
      <c r="E171" t="s">
        <v>21</v>
      </c>
      <c r="F171" s="2">
        <v>44368</v>
      </c>
      <c r="G171" s="2">
        <v>44376</v>
      </c>
      <c r="H171" s="2">
        <v>44382</v>
      </c>
      <c r="I171" s="2">
        <v>44384</v>
      </c>
      <c r="J171" t="s">
        <v>30</v>
      </c>
      <c r="K171" s="3">
        <v>42692.47</v>
      </c>
      <c r="L171" s="3">
        <v>0</v>
      </c>
      <c r="M171" s="3">
        <v>0</v>
      </c>
      <c r="N171" s="3">
        <v>0</v>
      </c>
      <c r="O171" s="3">
        <v>42692.47</v>
      </c>
      <c r="P171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7F89-79A8-464B-BF4F-BA2EF83306A8}">
  <dimension ref="A1:P166"/>
  <sheetViews>
    <sheetView topLeftCell="C145" workbookViewId="0">
      <selection activeCell="A2" sqref="A2:P166"/>
    </sheetView>
  </sheetViews>
  <sheetFormatPr defaultRowHeight="15" x14ac:dyDescent="0.25"/>
  <cols>
    <col min="1" max="1" width="12" customWidth="1"/>
    <col min="2" max="2" width="35" customWidth="1"/>
    <col min="3" max="3" width="8" customWidth="1"/>
    <col min="4" max="4" width="5" customWidth="1"/>
    <col min="5" max="5" width="27" customWidth="1"/>
    <col min="6" max="9" width="12" customWidth="1"/>
    <col min="10" max="16" width="10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927</v>
      </c>
      <c r="B2" t="s">
        <v>120</v>
      </c>
      <c r="C2" t="s">
        <v>119</v>
      </c>
      <c r="D2" t="s">
        <v>650</v>
      </c>
      <c r="E2" t="s">
        <v>651</v>
      </c>
      <c r="F2" s="2">
        <v>44326</v>
      </c>
      <c r="G2" s="2">
        <v>44326</v>
      </c>
      <c r="H2" s="2">
        <v>44326</v>
      </c>
      <c r="I2" s="2">
        <v>44326</v>
      </c>
      <c r="J2" t="s">
        <v>926</v>
      </c>
      <c r="K2" s="3">
        <v>1204.82</v>
      </c>
      <c r="L2" s="3">
        <v>0</v>
      </c>
      <c r="M2" s="3">
        <v>0</v>
      </c>
      <c r="N2" s="3">
        <v>0</v>
      </c>
      <c r="O2" s="3">
        <v>1204.82</v>
      </c>
      <c r="P2" s="3">
        <v>0</v>
      </c>
    </row>
    <row r="3" spans="1:16" x14ac:dyDescent="0.25">
      <c r="A3" t="s">
        <v>925</v>
      </c>
      <c r="B3" t="s">
        <v>18</v>
      </c>
      <c r="C3" t="s">
        <v>19</v>
      </c>
      <c r="D3" t="s">
        <v>650</v>
      </c>
      <c r="E3" t="s">
        <v>651</v>
      </c>
      <c r="F3" s="2">
        <v>44525</v>
      </c>
      <c r="G3" s="2">
        <v>44525</v>
      </c>
      <c r="H3" s="2">
        <v>44536</v>
      </c>
      <c r="I3" s="2">
        <v>44536</v>
      </c>
      <c r="J3" t="s">
        <v>23</v>
      </c>
      <c r="K3" s="3">
        <v>59776.89</v>
      </c>
      <c r="L3" s="3">
        <v>0</v>
      </c>
      <c r="M3" s="3">
        <v>0</v>
      </c>
      <c r="N3" s="3">
        <v>3000.13</v>
      </c>
      <c r="O3" s="3">
        <v>56776.76</v>
      </c>
      <c r="P3" s="3">
        <v>0</v>
      </c>
    </row>
    <row r="4" spans="1:16" x14ac:dyDescent="0.25">
      <c r="A4" t="s">
        <v>924</v>
      </c>
      <c r="B4" t="s">
        <v>18</v>
      </c>
      <c r="C4" t="s">
        <v>19</v>
      </c>
      <c r="D4" t="s">
        <v>650</v>
      </c>
      <c r="E4" t="s">
        <v>651</v>
      </c>
      <c r="F4" s="2">
        <v>44547</v>
      </c>
      <c r="G4" s="2">
        <v>44547</v>
      </c>
      <c r="H4" s="2">
        <v>44564</v>
      </c>
      <c r="I4" s="2">
        <v>44571</v>
      </c>
      <c r="J4" t="s">
        <v>644</v>
      </c>
      <c r="K4" s="3">
        <v>16042.94</v>
      </c>
      <c r="L4" s="3">
        <v>0</v>
      </c>
      <c r="M4" s="3">
        <v>0</v>
      </c>
      <c r="N4" s="3">
        <v>805.18</v>
      </c>
      <c r="O4" s="3">
        <v>15237.76</v>
      </c>
      <c r="P4" s="3">
        <v>0</v>
      </c>
    </row>
    <row r="5" spans="1:16" x14ac:dyDescent="0.25">
      <c r="A5" t="s">
        <v>923</v>
      </c>
      <c r="B5" t="s">
        <v>18</v>
      </c>
      <c r="C5" t="s">
        <v>19</v>
      </c>
      <c r="D5" t="s">
        <v>650</v>
      </c>
      <c r="E5" t="s">
        <v>651</v>
      </c>
      <c r="F5" s="2">
        <v>44547</v>
      </c>
      <c r="G5" s="2">
        <v>44547</v>
      </c>
      <c r="H5" s="2">
        <v>44564</v>
      </c>
      <c r="I5" s="2">
        <v>44571</v>
      </c>
      <c r="J5" t="s">
        <v>644</v>
      </c>
      <c r="K5" s="3">
        <v>23494.09</v>
      </c>
      <c r="L5" s="3">
        <v>0</v>
      </c>
      <c r="M5" s="3">
        <v>0</v>
      </c>
      <c r="N5" s="3">
        <v>1179.1500000000001</v>
      </c>
      <c r="O5" s="3">
        <v>22314.94</v>
      </c>
      <c r="P5" s="3">
        <v>0</v>
      </c>
    </row>
    <row r="6" spans="1:16" x14ac:dyDescent="0.25">
      <c r="A6" t="s">
        <v>922</v>
      </c>
      <c r="B6" t="s">
        <v>28</v>
      </c>
      <c r="C6" t="s">
        <v>29</v>
      </c>
      <c r="D6" t="s">
        <v>650</v>
      </c>
      <c r="E6" t="s">
        <v>651</v>
      </c>
      <c r="F6" s="2">
        <v>44428</v>
      </c>
      <c r="G6" s="2">
        <v>44428</v>
      </c>
      <c r="H6" s="2">
        <v>44428</v>
      </c>
      <c r="I6" s="2">
        <v>44445</v>
      </c>
      <c r="J6" t="s">
        <v>30</v>
      </c>
      <c r="K6" s="3">
        <v>2291.0500000000002</v>
      </c>
      <c r="L6" s="3">
        <v>0</v>
      </c>
      <c r="M6" s="3">
        <v>47.79</v>
      </c>
      <c r="N6" s="3">
        <v>0</v>
      </c>
      <c r="O6" s="3">
        <v>2243.2600000000002</v>
      </c>
      <c r="P6" s="3">
        <v>0</v>
      </c>
    </row>
    <row r="7" spans="1:16" x14ac:dyDescent="0.25">
      <c r="A7" t="s">
        <v>921</v>
      </c>
      <c r="B7" t="s">
        <v>37</v>
      </c>
      <c r="C7" t="s">
        <v>38</v>
      </c>
      <c r="D7" t="s">
        <v>650</v>
      </c>
      <c r="E7" t="s">
        <v>651</v>
      </c>
      <c r="F7" s="2">
        <v>44388</v>
      </c>
      <c r="G7" s="2">
        <v>44388</v>
      </c>
      <c r="H7" s="2">
        <v>44389</v>
      </c>
      <c r="I7" s="2">
        <v>44389</v>
      </c>
      <c r="J7" t="s">
        <v>39</v>
      </c>
      <c r="K7" s="3">
        <v>177.52</v>
      </c>
      <c r="L7" s="3">
        <v>0</v>
      </c>
      <c r="M7" s="3">
        <v>0</v>
      </c>
      <c r="N7" s="3">
        <v>0</v>
      </c>
      <c r="O7" s="3">
        <v>177.52</v>
      </c>
      <c r="P7" s="3">
        <v>0</v>
      </c>
    </row>
    <row r="8" spans="1:16" x14ac:dyDescent="0.25">
      <c r="A8" t="s">
        <v>349</v>
      </c>
      <c r="B8" t="s">
        <v>18</v>
      </c>
      <c r="C8" t="s">
        <v>19</v>
      </c>
      <c r="D8" t="s">
        <v>650</v>
      </c>
      <c r="E8" t="s">
        <v>651</v>
      </c>
      <c r="F8" s="2">
        <v>44428</v>
      </c>
      <c r="G8" s="2">
        <v>44428</v>
      </c>
      <c r="H8" s="2">
        <v>44445</v>
      </c>
      <c r="I8" s="2">
        <v>44445</v>
      </c>
      <c r="J8" t="s">
        <v>920</v>
      </c>
      <c r="K8" s="3">
        <v>13320.11</v>
      </c>
      <c r="L8" s="3">
        <v>0</v>
      </c>
      <c r="M8" s="3">
        <v>0</v>
      </c>
      <c r="N8" s="3">
        <v>668.52</v>
      </c>
      <c r="O8" s="3">
        <v>12651.59</v>
      </c>
      <c r="P8" s="3">
        <v>0</v>
      </c>
    </row>
    <row r="9" spans="1:16" x14ac:dyDescent="0.25">
      <c r="A9" t="s">
        <v>919</v>
      </c>
      <c r="B9" t="s">
        <v>18</v>
      </c>
      <c r="C9" t="s">
        <v>19</v>
      </c>
      <c r="D9" t="s">
        <v>650</v>
      </c>
      <c r="E9" t="s">
        <v>651</v>
      </c>
      <c r="F9" s="2">
        <v>44428</v>
      </c>
      <c r="G9" s="2">
        <v>44428</v>
      </c>
      <c r="H9" s="2">
        <v>44445</v>
      </c>
      <c r="I9" s="2">
        <v>44445</v>
      </c>
      <c r="J9" t="s">
        <v>918</v>
      </c>
      <c r="K9" s="3">
        <v>67412.63</v>
      </c>
      <c r="L9" s="3">
        <v>0</v>
      </c>
      <c r="M9" s="3">
        <v>0</v>
      </c>
      <c r="N9" s="3">
        <v>3383.37</v>
      </c>
      <c r="O9" s="3">
        <v>64029.26</v>
      </c>
      <c r="P9" s="3">
        <v>0</v>
      </c>
    </row>
    <row r="10" spans="1:16" x14ac:dyDescent="0.25">
      <c r="A10" t="s">
        <v>917</v>
      </c>
      <c r="B10" t="s">
        <v>18</v>
      </c>
      <c r="C10" t="s">
        <v>19</v>
      </c>
      <c r="D10" t="s">
        <v>650</v>
      </c>
      <c r="E10" t="s">
        <v>651</v>
      </c>
      <c r="F10" s="2">
        <v>44459</v>
      </c>
      <c r="G10" s="2">
        <v>44459</v>
      </c>
      <c r="H10" s="2">
        <v>44470</v>
      </c>
      <c r="I10" s="2">
        <v>44473</v>
      </c>
      <c r="J10" t="s">
        <v>50</v>
      </c>
      <c r="K10" s="3">
        <v>55078.67</v>
      </c>
      <c r="L10" s="3">
        <v>0</v>
      </c>
      <c r="M10" s="3">
        <v>0</v>
      </c>
      <c r="N10" s="3">
        <v>2705.93</v>
      </c>
      <c r="O10" s="3">
        <v>52372.74</v>
      </c>
      <c r="P10" s="3">
        <v>0</v>
      </c>
    </row>
    <row r="11" spans="1:16" x14ac:dyDescent="0.25">
      <c r="A11" t="s">
        <v>916</v>
      </c>
      <c r="B11" t="s">
        <v>18</v>
      </c>
      <c r="C11" t="s">
        <v>19</v>
      </c>
      <c r="D11" t="s">
        <v>650</v>
      </c>
      <c r="E11" t="s">
        <v>651</v>
      </c>
      <c r="F11" s="2">
        <v>44459</v>
      </c>
      <c r="G11" s="2">
        <v>44459</v>
      </c>
      <c r="H11" s="2">
        <v>44470</v>
      </c>
      <c r="I11" s="2">
        <v>44473</v>
      </c>
      <c r="J11" t="s">
        <v>50</v>
      </c>
      <c r="K11" s="3">
        <v>66483.72</v>
      </c>
      <c r="L11" s="3">
        <v>0</v>
      </c>
      <c r="M11" s="3">
        <v>0.5</v>
      </c>
      <c r="N11" s="3">
        <v>3336.75</v>
      </c>
      <c r="O11" s="3">
        <v>63146.47</v>
      </c>
      <c r="P11" s="3">
        <v>0</v>
      </c>
    </row>
    <row r="12" spans="1:16" x14ac:dyDescent="0.25">
      <c r="A12" t="s">
        <v>904</v>
      </c>
      <c r="B12" t="s">
        <v>18</v>
      </c>
      <c r="C12" t="s">
        <v>19</v>
      </c>
      <c r="D12" t="s">
        <v>650</v>
      </c>
      <c r="E12" t="s">
        <v>651</v>
      </c>
      <c r="F12" s="2">
        <v>44329</v>
      </c>
      <c r="G12" s="2">
        <v>44344</v>
      </c>
      <c r="H12" s="2">
        <v>44344</v>
      </c>
      <c r="I12" s="2">
        <v>44344</v>
      </c>
      <c r="J12" t="s">
        <v>445</v>
      </c>
      <c r="K12" s="3">
        <v>24018.73</v>
      </c>
      <c r="L12" s="3">
        <v>0</v>
      </c>
      <c r="M12" s="3">
        <v>0</v>
      </c>
      <c r="N12" s="3">
        <v>1205.47</v>
      </c>
      <c r="O12" s="3">
        <v>22813.26</v>
      </c>
      <c r="P12" s="3">
        <v>0</v>
      </c>
    </row>
    <row r="13" spans="1:16" x14ac:dyDescent="0.25">
      <c r="A13" t="s">
        <v>915</v>
      </c>
      <c r="B13" t="s">
        <v>59</v>
      </c>
      <c r="C13" t="s">
        <v>60</v>
      </c>
      <c r="D13" t="s">
        <v>650</v>
      </c>
      <c r="E13" t="s">
        <v>651</v>
      </c>
      <c r="F13" s="2">
        <v>44378</v>
      </c>
      <c r="G13" s="2">
        <v>44394</v>
      </c>
      <c r="H13" s="2">
        <v>44396</v>
      </c>
      <c r="I13" s="2">
        <v>44396</v>
      </c>
      <c r="J13" t="s">
        <v>914</v>
      </c>
      <c r="K13" s="3">
        <v>1080</v>
      </c>
      <c r="L13" s="3">
        <v>0</v>
      </c>
      <c r="M13" s="3">
        <v>0</v>
      </c>
      <c r="N13" s="3">
        <v>0</v>
      </c>
      <c r="O13" s="3">
        <v>1080</v>
      </c>
      <c r="P13" s="3">
        <v>0</v>
      </c>
    </row>
    <row r="14" spans="1:16" x14ac:dyDescent="0.25">
      <c r="A14" t="s">
        <v>913</v>
      </c>
      <c r="B14" t="s">
        <v>53</v>
      </c>
      <c r="C14" t="s">
        <v>54</v>
      </c>
      <c r="D14" t="s">
        <v>650</v>
      </c>
      <c r="E14" t="s">
        <v>651</v>
      </c>
      <c r="F14" s="2">
        <v>44599</v>
      </c>
      <c r="G14" s="2">
        <v>44599</v>
      </c>
      <c r="H14" s="2">
        <v>44599</v>
      </c>
      <c r="I14" s="2">
        <v>44599</v>
      </c>
      <c r="J14" t="s">
        <v>92</v>
      </c>
      <c r="K14" s="3">
        <v>4791.55</v>
      </c>
      <c r="L14" s="3">
        <v>0</v>
      </c>
      <c r="M14" s="3">
        <v>0</v>
      </c>
      <c r="N14" s="3">
        <v>0</v>
      </c>
      <c r="O14" s="3">
        <v>4791.55</v>
      </c>
      <c r="P14" s="3">
        <v>0</v>
      </c>
    </row>
    <row r="15" spans="1:16" x14ac:dyDescent="0.25">
      <c r="A15" t="s">
        <v>912</v>
      </c>
      <c r="B15" t="s">
        <v>53</v>
      </c>
      <c r="C15" t="s">
        <v>54</v>
      </c>
      <c r="D15" t="s">
        <v>650</v>
      </c>
      <c r="E15" t="s">
        <v>651</v>
      </c>
      <c r="F15" s="2">
        <v>44655</v>
      </c>
      <c r="G15" s="2">
        <v>44655</v>
      </c>
      <c r="H15" s="2">
        <v>44655</v>
      </c>
      <c r="I15" s="2">
        <v>44655</v>
      </c>
      <c r="J15" t="s">
        <v>94</v>
      </c>
      <c r="K15" s="3">
        <v>5503.32</v>
      </c>
      <c r="L15" s="3">
        <v>0</v>
      </c>
      <c r="M15" s="3">
        <v>0</v>
      </c>
      <c r="N15" s="3">
        <v>0</v>
      </c>
      <c r="O15" s="3">
        <v>5503.32</v>
      </c>
      <c r="P15" s="3">
        <v>0</v>
      </c>
    </row>
    <row r="16" spans="1:16" x14ac:dyDescent="0.25">
      <c r="A16" t="s">
        <v>911</v>
      </c>
      <c r="B16" t="s">
        <v>53</v>
      </c>
      <c r="C16" t="s">
        <v>54</v>
      </c>
      <c r="D16" t="s">
        <v>650</v>
      </c>
      <c r="E16" t="s">
        <v>651</v>
      </c>
      <c r="F16" s="2">
        <v>44445</v>
      </c>
      <c r="G16" s="2">
        <v>44445</v>
      </c>
      <c r="H16" s="2">
        <v>44445</v>
      </c>
      <c r="I16" s="2">
        <v>44445</v>
      </c>
      <c r="J16" t="s">
        <v>910</v>
      </c>
      <c r="K16" s="3">
        <v>4791.55</v>
      </c>
      <c r="L16" s="3">
        <v>0</v>
      </c>
      <c r="M16" s="3">
        <v>0</v>
      </c>
      <c r="N16" s="3">
        <v>0</v>
      </c>
      <c r="O16" s="3">
        <v>4791.55</v>
      </c>
      <c r="P16" s="3">
        <v>0</v>
      </c>
    </row>
    <row r="17" spans="1:16" x14ac:dyDescent="0.25">
      <c r="A17" t="s">
        <v>909</v>
      </c>
      <c r="B17" t="s">
        <v>53</v>
      </c>
      <c r="C17" t="s">
        <v>54</v>
      </c>
      <c r="D17" t="s">
        <v>650</v>
      </c>
      <c r="E17" t="s">
        <v>651</v>
      </c>
      <c r="F17" s="2">
        <v>44319</v>
      </c>
      <c r="G17" s="2">
        <v>44319</v>
      </c>
      <c r="H17" s="2">
        <v>44319</v>
      </c>
      <c r="I17" s="2">
        <v>44319</v>
      </c>
      <c r="J17" t="s">
        <v>648</v>
      </c>
      <c r="K17" s="3">
        <v>4919.6899999999996</v>
      </c>
      <c r="L17" s="3">
        <v>0</v>
      </c>
      <c r="M17" s="3">
        <v>0</v>
      </c>
      <c r="N17" s="3">
        <v>0</v>
      </c>
      <c r="O17" s="3">
        <v>4919.6899999999996</v>
      </c>
      <c r="P17" s="3">
        <v>0</v>
      </c>
    </row>
    <row r="18" spans="1:16" x14ac:dyDescent="0.25">
      <c r="A18" t="s">
        <v>908</v>
      </c>
      <c r="B18" t="s">
        <v>53</v>
      </c>
      <c r="C18" t="s">
        <v>54</v>
      </c>
      <c r="D18" t="s">
        <v>650</v>
      </c>
      <c r="E18" t="s">
        <v>651</v>
      </c>
      <c r="F18" s="2">
        <v>44473</v>
      </c>
      <c r="G18" s="2">
        <v>44473</v>
      </c>
      <c r="H18" s="2">
        <v>44473</v>
      </c>
      <c r="I18" s="2">
        <v>44473</v>
      </c>
      <c r="J18" t="s">
        <v>641</v>
      </c>
      <c r="K18" s="3">
        <v>4791.55</v>
      </c>
      <c r="L18" s="3">
        <v>0</v>
      </c>
      <c r="M18" s="3">
        <v>0</v>
      </c>
      <c r="N18" s="3">
        <v>0</v>
      </c>
      <c r="O18" s="3">
        <v>4791.55</v>
      </c>
      <c r="P18" s="3">
        <v>0</v>
      </c>
    </row>
    <row r="19" spans="1:16" x14ac:dyDescent="0.25">
      <c r="A19" t="s">
        <v>907</v>
      </c>
      <c r="B19" t="s">
        <v>53</v>
      </c>
      <c r="C19" t="s">
        <v>54</v>
      </c>
      <c r="D19" t="s">
        <v>650</v>
      </c>
      <c r="E19" t="s">
        <v>651</v>
      </c>
      <c r="F19" s="2">
        <v>44382</v>
      </c>
      <c r="G19" s="2">
        <v>44382</v>
      </c>
      <c r="H19" s="2">
        <v>44382</v>
      </c>
      <c r="I19" s="2">
        <v>44384</v>
      </c>
      <c r="J19" t="s">
        <v>624</v>
      </c>
      <c r="K19" s="3">
        <v>4791.55</v>
      </c>
      <c r="L19" s="3">
        <v>0</v>
      </c>
      <c r="M19" s="3">
        <v>0</v>
      </c>
      <c r="N19" s="3">
        <v>0</v>
      </c>
      <c r="O19" s="3">
        <v>4791.55</v>
      </c>
      <c r="P19" s="3">
        <v>0</v>
      </c>
    </row>
    <row r="20" spans="1:16" x14ac:dyDescent="0.25">
      <c r="A20" t="s">
        <v>906</v>
      </c>
      <c r="B20" t="s">
        <v>53</v>
      </c>
      <c r="C20" t="s">
        <v>54</v>
      </c>
      <c r="D20" t="s">
        <v>650</v>
      </c>
      <c r="E20" t="s">
        <v>651</v>
      </c>
      <c r="F20" s="2">
        <v>44505</v>
      </c>
      <c r="G20" s="2">
        <v>44505</v>
      </c>
      <c r="H20" s="2">
        <v>44508</v>
      </c>
      <c r="I20" s="2">
        <v>44508</v>
      </c>
      <c r="J20" t="s">
        <v>646</v>
      </c>
      <c r="K20" s="3">
        <v>4791.55</v>
      </c>
      <c r="L20" s="3">
        <v>0</v>
      </c>
      <c r="M20" s="3">
        <v>0</v>
      </c>
      <c r="N20" s="3">
        <v>0</v>
      </c>
      <c r="O20" s="3">
        <v>4791.55</v>
      </c>
      <c r="P20" s="3">
        <v>0</v>
      </c>
    </row>
    <row r="21" spans="1:16" x14ac:dyDescent="0.25">
      <c r="A21" t="s">
        <v>285</v>
      </c>
      <c r="B21" t="s">
        <v>53</v>
      </c>
      <c r="C21" t="s">
        <v>54</v>
      </c>
      <c r="D21" t="s">
        <v>650</v>
      </c>
      <c r="E21" t="s">
        <v>651</v>
      </c>
      <c r="F21" s="2">
        <v>44348</v>
      </c>
      <c r="G21" s="2">
        <v>44348</v>
      </c>
      <c r="H21" s="2">
        <v>44354</v>
      </c>
      <c r="I21" s="2">
        <v>44354</v>
      </c>
      <c r="J21" t="s">
        <v>905</v>
      </c>
      <c r="K21" s="3">
        <v>4791.55</v>
      </c>
      <c r="L21" s="3">
        <v>0</v>
      </c>
      <c r="M21" s="3">
        <v>0</v>
      </c>
      <c r="N21" s="3">
        <v>0</v>
      </c>
      <c r="O21" s="3">
        <v>4791.55</v>
      </c>
      <c r="P21" s="3">
        <v>0</v>
      </c>
    </row>
    <row r="22" spans="1:16" x14ac:dyDescent="0.25">
      <c r="A22" t="s">
        <v>904</v>
      </c>
      <c r="B22" t="s">
        <v>53</v>
      </c>
      <c r="C22" t="s">
        <v>54</v>
      </c>
      <c r="D22" t="s">
        <v>650</v>
      </c>
      <c r="E22" t="s">
        <v>651</v>
      </c>
      <c r="F22" s="2">
        <v>44406</v>
      </c>
      <c r="G22" s="2">
        <v>44406</v>
      </c>
      <c r="H22" s="2">
        <v>44413</v>
      </c>
      <c r="I22" s="2">
        <v>44413</v>
      </c>
      <c r="J22" t="s">
        <v>618</v>
      </c>
      <c r="K22" s="3">
        <v>4791.55</v>
      </c>
      <c r="L22" s="3">
        <v>0</v>
      </c>
      <c r="M22" s="3">
        <v>0</v>
      </c>
      <c r="N22" s="3">
        <v>0</v>
      </c>
      <c r="O22" s="3">
        <v>4791.55</v>
      </c>
      <c r="P22" s="3">
        <v>0</v>
      </c>
    </row>
    <row r="23" spans="1:16" x14ac:dyDescent="0.25">
      <c r="A23" t="s">
        <v>903</v>
      </c>
      <c r="B23" t="s">
        <v>53</v>
      </c>
      <c r="C23" t="s">
        <v>54</v>
      </c>
      <c r="D23" t="s">
        <v>650</v>
      </c>
      <c r="E23" t="s">
        <v>651</v>
      </c>
      <c r="F23" s="2">
        <v>44571</v>
      </c>
      <c r="G23" s="2">
        <v>44571</v>
      </c>
      <c r="H23" s="2">
        <v>44571</v>
      </c>
      <c r="I23" s="2">
        <v>44571</v>
      </c>
      <c r="J23" t="s">
        <v>88</v>
      </c>
      <c r="K23" s="3">
        <v>4791.55</v>
      </c>
      <c r="L23" s="3">
        <v>0</v>
      </c>
      <c r="M23" s="3">
        <v>0</v>
      </c>
      <c r="N23" s="3">
        <v>0</v>
      </c>
      <c r="O23" s="3">
        <v>4791.55</v>
      </c>
      <c r="P23" s="3">
        <v>0</v>
      </c>
    </row>
    <row r="24" spans="1:16" x14ac:dyDescent="0.25">
      <c r="A24" t="s">
        <v>902</v>
      </c>
      <c r="B24" t="s">
        <v>53</v>
      </c>
      <c r="C24" t="s">
        <v>54</v>
      </c>
      <c r="D24" t="s">
        <v>650</v>
      </c>
      <c r="E24" t="s">
        <v>651</v>
      </c>
      <c r="F24" s="2">
        <v>44536</v>
      </c>
      <c r="G24" s="2">
        <v>44536</v>
      </c>
      <c r="H24" s="2">
        <v>44536</v>
      </c>
      <c r="I24" s="2">
        <v>44536</v>
      </c>
      <c r="J24" t="s">
        <v>86</v>
      </c>
      <c r="K24" s="3">
        <v>4791.55</v>
      </c>
      <c r="L24" s="3">
        <v>0</v>
      </c>
      <c r="M24" s="3">
        <v>0</v>
      </c>
      <c r="N24" s="3">
        <v>0</v>
      </c>
      <c r="O24" s="3">
        <v>4791.55</v>
      </c>
      <c r="P24" s="3">
        <v>0</v>
      </c>
    </row>
    <row r="25" spans="1:16" x14ac:dyDescent="0.25">
      <c r="A25" t="s">
        <v>901</v>
      </c>
      <c r="B25" t="s">
        <v>53</v>
      </c>
      <c r="C25" t="s">
        <v>54</v>
      </c>
      <c r="D25" t="s">
        <v>650</v>
      </c>
      <c r="E25" t="s">
        <v>651</v>
      </c>
      <c r="F25" s="2">
        <v>44627</v>
      </c>
      <c r="G25" s="2">
        <v>44627</v>
      </c>
      <c r="H25" s="2">
        <v>44627</v>
      </c>
      <c r="I25" s="2">
        <v>44627</v>
      </c>
      <c r="J25" t="s">
        <v>90</v>
      </c>
      <c r="K25" s="3">
        <v>4791.55</v>
      </c>
      <c r="L25" s="3">
        <v>0</v>
      </c>
      <c r="M25" s="3">
        <v>0</v>
      </c>
      <c r="N25" s="3">
        <v>0</v>
      </c>
      <c r="O25" s="3">
        <v>4791.55</v>
      </c>
      <c r="P25" s="3">
        <v>0</v>
      </c>
    </row>
    <row r="26" spans="1:16" x14ac:dyDescent="0.25">
      <c r="A26" t="s">
        <v>900</v>
      </c>
      <c r="B26" t="s">
        <v>53</v>
      </c>
      <c r="C26" t="s">
        <v>54</v>
      </c>
      <c r="D26" t="s">
        <v>650</v>
      </c>
      <c r="E26" t="s">
        <v>651</v>
      </c>
      <c r="F26" s="2">
        <v>44683</v>
      </c>
      <c r="G26" s="2">
        <v>44683</v>
      </c>
      <c r="H26" s="2">
        <v>44686</v>
      </c>
      <c r="I26" s="2">
        <v>44686</v>
      </c>
      <c r="J26" t="s">
        <v>98</v>
      </c>
      <c r="K26" s="3">
        <v>5503.32</v>
      </c>
      <c r="L26" s="3">
        <v>0</v>
      </c>
      <c r="M26" s="3">
        <v>0</v>
      </c>
      <c r="N26" s="3">
        <v>0</v>
      </c>
      <c r="O26" s="3">
        <v>5503.32</v>
      </c>
      <c r="P26" s="3">
        <v>0</v>
      </c>
    </row>
    <row r="27" spans="1:16" x14ac:dyDescent="0.25">
      <c r="A27" t="s">
        <v>899</v>
      </c>
      <c r="B27" t="s">
        <v>53</v>
      </c>
      <c r="C27" t="s">
        <v>54</v>
      </c>
      <c r="D27" t="s">
        <v>650</v>
      </c>
      <c r="E27" t="s">
        <v>651</v>
      </c>
      <c r="F27" s="2">
        <v>44718</v>
      </c>
      <c r="G27" s="2">
        <v>44718</v>
      </c>
      <c r="H27" s="2">
        <v>44718</v>
      </c>
      <c r="I27" s="2">
        <v>44718</v>
      </c>
      <c r="J27" t="s">
        <v>96</v>
      </c>
      <c r="K27" s="3">
        <v>5503.32</v>
      </c>
      <c r="L27" s="3">
        <v>0</v>
      </c>
      <c r="M27" s="3">
        <v>0</v>
      </c>
      <c r="N27" s="3">
        <v>0</v>
      </c>
      <c r="O27" s="3">
        <v>5503.32</v>
      </c>
      <c r="P27" s="3">
        <v>0</v>
      </c>
    </row>
    <row r="28" spans="1:16" x14ac:dyDescent="0.25">
      <c r="A28" t="s">
        <v>898</v>
      </c>
      <c r="B28" t="s">
        <v>100</v>
      </c>
      <c r="C28" t="s">
        <v>101</v>
      </c>
      <c r="D28" t="s">
        <v>650</v>
      </c>
      <c r="E28" t="s">
        <v>651</v>
      </c>
      <c r="F28" s="2">
        <v>44263</v>
      </c>
      <c r="G28" s="2">
        <v>44263</v>
      </c>
      <c r="H28" s="2">
        <v>44263</v>
      </c>
      <c r="I28" s="2">
        <v>44263</v>
      </c>
      <c r="J28" t="s">
        <v>16</v>
      </c>
      <c r="K28" s="3">
        <v>82811.149999999994</v>
      </c>
      <c r="L28" s="3">
        <v>0</v>
      </c>
      <c r="M28" s="3">
        <v>0</v>
      </c>
      <c r="N28" s="3">
        <v>0</v>
      </c>
      <c r="O28" s="3">
        <v>82811.149999999994</v>
      </c>
      <c r="P28" s="3">
        <v>0</v>
      </c>
    </row>
    <row r="29" spans="1:16" x14ac:dyDescent="0.25">
      <c r="A29" t="s">
        <v>897</v>
      </c>
      <c r="B29" t="s">
        <v>103</v>
      </c>
      <c r="C29" t="s">
        <v>104</v>
      </c>
      <c r="D29" t="s">
        <v>650</v>
      </c>
      <c r="E29" t="s">
        <v>651</v>
      </c>
      <c r="F29" s="2">
        <v>44317</v>
      </c>
      <c r="G29" s="2">
        <v>44317</v>
      </c>
      <c r="H29" s="2">
        <v>44377</v>
      </c>
      <c r="I29" s="2">
        <v>44377</v>
      </c>
      <c r="J29" t="s">
        <v>896</v>
      </c>
      <c r="K29" s="3">
        <v>54974</v>
      </c>
      <c r="L29" s="3">
        <v>0</v>
      </c>
      <c r="M29" s="3">
        <v>0</v>
      </c>
      <c r="N29" s="3">
        <v>0</v>
      </c>
      <c r="O29" s="3">
        <v>54974</v>
      </c>
      <c r="P29" s="3">
        <v>0</v>
      </c>
    </row>
    <row r="30" spans="1:16" x14ac:dyDescent="0.25">
      <c r="A30" t="s">
        <v>895</v>
      </c>
      <c r="B30" t="s">
        <v>18</v>
      </c>
      <c r="C30" t="s">
        <v>19</v>
      </c>
      <c r="D30" t="s">
        <v>650</v>
      </c>
      <c r="E30" t="s">
        <v>651</v>
      </c>
      <c r="F30" s="2">
        <v>44316</v>
      </c>
      <c r="G30" s="2">
        <v>44316</v>
      </c>
      <c r="H30" s="2">
        <v>44316</v>
      </c>
      <c r="I30" s="2">
        <v>44316</v>
      </c>
      <c r="J30" t="s">
        <v>16</v>
      </c>
      <c r="K30" s="3">
        <v>27548.55</v>
      </c>
      <c r="L30" s="3">
        <v>0</v>
      </c>
      <c r="M30" s="3">
        <v>0</v>
      </c>
      <c r="N30" s="3">
        <v>0</v>
      </c>
      <c r="O30" s="3">
        <v>27548.55</v>
      </c>
      <c r="P30" s="3">
        <v>1382.63</v>
      </c>
    </row>
    <row r="31" spans="1:16" x14ac:dyDescent="0.25">
      <c r="A31" t="s">
        <v>894</v>
      </c>
      <c r="B31" t="s">
        <v>18</v>
      </c>
      <c r="C31" t="s">
        <v>19</v>
      </c>
      <c r="D31" t="s">
        <v>650</v>
      </c>
      <c r="E31" t="s">
        <v>651</v>
      </c>
      <c r="F31" s="2">
        <v>44487</v>
      </c>
      <c r="G31" s="2">
        <v>44487</v>
      </c>
      <c r="H31" s="2">
        <v>44501</v>
      </c>
      <c r="I31" s="2">
        <v>44503</v>
      </c>
      <c r="J31" t="s">
        <v>893</v>
      </c>
      <c r="K31" s="3">
        <v>63222.51</v>
      </c>
      <c r="L31" s="3">
        <v>0</v>
      </c>
      <c r="M31" s="3">
        <v>0</v>
      </c>
      <c r="N31" s="3">
        <v>3173.07</v>
      </c>
      <c r="O31" s="3">
        <v>60049.440000000002</v>
      </c>
      <c r="P31" s="3">
        <v>0</v>
      </c>
    </row>
    <row r="32" spans="1:16" x14ac:dyDescent="0.25">
      <c r="A32" t="s">
        <v>892</v>
      </c>
      <c r="B32" t="s">
        <v>103</v>
      </c>
      <c r="C32" t="s">
        <v>104</v>
      </c>
      <c r="D32" t="s">
        <v>650</v>
      </c>
      <c r="E32" t="s">
        <v>651</v>
      </c>
      <c r="F32" s="2">
        <v>44317</v>
      </c>
      <c r="G32" s="2">
        <v>44317</v>
      </c>
      <c r="H32" s="2">
        <v>44377</v>
      </c>
      <c r="I32" s="2">
        <v>44377</v>
      </c>
      <c r="J32" t="s">
        <v>448</v>
      </c>
      <c r="K32" s="3">
        <v>175285.6</v>
      </c>
      <c r="L32" s="3">
        <v>0</v>
      </c>
      <c r="M32" s="3">
        <v>0</v>
      </c>
      <c r="N32" s="3">
        <v>0</v>
      </c>
      <c r="O32" s="3">
        <v>175285.6</v>
      </c>
      <c r="P32" s="3">
        <v>0</v>
      </c>
    </row>
    <row r="33" spans="1:16" x14ac:dyDescent="0.25">
      <c r="A33" t="s">
        <v>891</v>
      </c>
      <c r="B33" t="s">
        <v>112</v>
      </c>
      <c r="C33" t="s">
        <v>111</v>
      </c>
      <c r="D33" t="s">
        <v>650</v>
      </c>
      <c r="E33" t="s">
        <v>651</v>
      </c>
      <c r="F33" s="2">
        <v>44525</v>
      </c>
      <c r="G33" s="2">
        <v>44525</v>
      </c>
      <c r="H33" s="2">
        <v>44550</v>
      </c>
      <c r="I33" s="2">
        <v>44550</v>
      </c>
      <c r="J33" t="s">
        <v>890</v>
      </c>
      <c r="K33" s="3">
        <v>2483.98</v>
      </c>
      <c r="L33" s="3">
        <v>0</v>
      </c>
      <c r="M33" s="3">
        <v>0</v>
      </c>
      <c r="N33" s="3">
        <v>0</v>
      </c>
      <c r="O33" s="3">
        <v>2483.98</v>
      </c>
      <c r="P33" s="3">
        <v>0</v>
      </c>
    </row>
    <row r="34" spans="1:16" x14ac:dyDescent="0.25">
      <c r="A34" t="s">
        <v>889</v>
      </c>
      <c r="B34" t="s">
        <v>116</v>
      </c>
      <c r="C34" t="s">
        <v>115</v>
      </c>
      <c r="D34" t="s">
        <v>650</v>
      </c>
      <c r="E34" t="s">
        <v>651</v>
      </c>
      <c r="F34" s="2">
        <v>44525</v>
      </c>
      <c r="G34" s="2">
        <v>44525</v>
      </c>
      <c r="H34" s="2">
        <v>44550</v>
      </c>
      <c r="I34" s="2">
        <v>44550</v>
      </c>
      <c r="J34" t="s">
        <v>888</v>
      </c>
      <c r="K34" s="3">
        <v>967.79</v>
      </c>
      <c r="L34" s="3">
        <v>0</v>
      </c>
      <c r="M34" s="3">
        <v>0</v>
      </c>
      <c r="N34" s="3">
        <v>0</v>
      </c>
      <c r="O34" s="3">
        <v>967.79</v>
      </c>
      <c r="P34" s="3">
        <v>0</v>
      </c>
    </row>
    <row r="35" spans="1:16" x14ac:dyDescent="0.25">
      <c r="A35" t="s">
        <v>887</v>
      </c>
      <c r="B35" t="s">
        <v>120</v>
      </c>
      <c r="C35" t="s">
        <v>119</v>
      </c>
      <c r="D35" t="s">
        <v>650</v>
      </c>
      <c r="E35" t="s">
        <v>651</v>
      </c>
      <c r="F35" s="2">
        <v>44525</v>
      </c>
      <c r="G35" s="2">
        <v>44525</v>
      </c>
      <c r="H35" s="2">
        <v>44540</v>
      </c>
      <c r="I35" s="2">
        <v>44540</v>
      </c>
      <c r="J35" t="s">
        <v>886</v>
      </c>
      <c r="K35" s="3">
        <v>1290.3800000000001</v>
      </c>
      <c r="L35" s="3">
        <v>0</v>
      </c>
      <c r="M35" s="3">
        <v>0</v>
      </c>
      <c r="N35" s="3">
        <v>0</v>
      </c>
      <c r="O35" s="3">
        <v>1290.3800000000001</v>
      </c>
      <c r="P35" s="3">
        <v>0</v>
      </c>
    </row>
    <row r="36" spans="1:16" x14ac:dyDescent="0.25">
      <c r="A36" t="s">
        <v>885</v>
      </c>
      <c r="B36" t="s">
        <v>18</v>
      </c>
      <c r="C36" t="s">
        <v>19</v>
      </c>
      <c r="D36" t="s">
        <v>650</v>
      </c>
      <c r="E36" t="s">
        <v>651</v>
      </c>
      <c r="F36" s="2">
        <v>44480</v>
      </c>
      <c r="G36" s="2">
        <v>44480</v>
      </c>
      <c r="H36" s="2">
        <v>44480</v>
      </c>
      <c r="I36" s="2">
        <v>44480</v>
      </c>
      <c r="J36" t="s">
        <v>884</v>
      </c>
      <c r="K36" s="3">
        <v>1163.8399999999999</v>
      </c>
      <c r="L36" s="3">
        <v>0</v>
      </c>
      <c r="M36" s="3">
        <v>0</v>
      </c>
      <c r="N36" s="3">
        <v>0</v>
      </c>
      <c r="O36" s="3">
        <v>1163.8399999999999</v>
      </c>
      <c r="P36" s="3">
        <v>0</v>
      </c>
    </row>
    <row r="37" spans="1:16" x14ac:dyDescent="0.25">
      <c r="A37" t="s">
        <v>883</v>
      </c>
      <c r="B37" t="s">
        <v>112</v>
      </c>
      <c r="C37" t="s">
        <v>111</v>
      </c>
      <c r="D37" t="s">
        <v>650</v>
      </c>
      <c r="E37" t="s">
        <v>651</v>
      </c>
      <c r="F37" s="2">
        <v>44547</v>
      </c>
      <c r="G37" s="2">
        <v>44547</v>
      </c>
      <c r="H37" s="2">
        <v>44581</v>
      </c>
      <c r="I37" s="2">
        <v>44581</v>
      </c>
      <c r="J37" t="s">
        <v>882</v>
      </c>
      <c r="K37" s="3">
        <v>666.65</v>
      </c>
      <c r="L37" s="3">
        <v>0</v>
      </c>
      <c r="M37" s="3">
        <v>0</v>
      </c>
      <c r="N37" s="3">
        <v>0</v>
      </c>
      <c r="O37" s="3">
        <v>666.65</v>
      </c>
      <c r="P37" s="3">
        <v>0</v>
      </c>
    </row>
    <row r="38" spans="1:16" x14ac:dyDescent="0.25">
      <c r="A38" t="s">
        <v>881</v>
      </c>
      <c r="B38" t="s">
        <v>116</v>
      </c>
      <c r="C38" t="s">
        <v>115</v>
      </c>
      <c r="D38" t="s">
        <v>650</v>
      </c>
      <c r="E38" t="s">
        <v>651</v>
      </c>
      <c r="F38" s="2">
        <v>44547</v>
      </c>
      <c r="G38" s="2">
        <v>44547</v>
      </c>
      <c r="H38" s="2">
        <v>44581</v>
      </c>
      <c r="I38" s="2">
        <v>44581</v>
      </c>
      <c r="J38" t="s">
        <v>880</v>
      </c>
      <c r="K38" s="3">
        <v>259.73</v>
      </c>
      <c r="L38" s="3">
        <v>0</v>
      </c>
      <c r="M38" s="3">
        <v>0</v>
      </c>
      <c r="N38" s="3">
        <v>0</v>
      </c>
      <c r="O38" s="3">
        <v>259.73</v>
      </c>
      <c r="P38" s="3">
        <v>0</v>
      </c>
    </row>
    <row r="39" spans="1:16" x14ac:dyDescent="0.25">
      <c r="A39" t="s">
        <v>879</v>
      </c>
      <c r="B39" t="s">
        <v>120</v>
      </c>
      <c r="C39" t="s">
        <v>119</v>
      </c>
      <c r="D39" t="s">
        <v>650</v>
      </c>
      <c r="E39" t="s">
        <v>651</v>
      </c>
      <c r="F39" s="2">
        <v>44547</v>
      </c>
      <c r="G39" s="2">
        <v>44547</v>
      </c>
      <c r="H39" s="2">
        <v>44571</v>
      </c>
      <c r="I39" s="2">
        <v>44571</v>
      </c>
      <c r="J39" t="s">
        <v>878</v>
      </c>
      <c r="K39" s="3">
        <v>346.31</v>
      </c>
      <c r="L39" s="3">
        <v>0</v>
      </c>
      <c r="M39" s="3">
        <v>0</v>
      </c>
      <c r="N39" s="3">
        <v>0</v>
      </c>
      <c r="O39" s="3">
        <v>346.31</v>
      </c>
      <c r="P39" s="3">
        <v>0</v>
      </c>
    </row>
    <row r="40" spans="1:16" x14ac:dyDescent="0.25">
      <c r="A40" t="s">
        <v>877</v>
      </c>
      <c r="B40" t="s">
        <v>112</v>
      </c>
      <c r="C40" t="s">
        <v>111</v>
      </c>
      <c r="D40" t="s">
        <v>650</v>
      </c>
      <c r="E40" t="s">
        <v>651</v>
      </c>
      <c r="F40" s="2">
        <v>44547</v>
      </c>
      <c r="G40" s="2">
        <v>44547</v>
      </c>
      <c r="H40" s="2">
        <v>44581</v>
      </c>
      <c r="I40" s="2">
        <v>44581</v>
      </c>
      <c r="J40" t="s">
        <v>876</v>
      </c>
      <c r="K40" s="3">
        <v>976.28</v>
      </c>
      <c r="L40" s="3">
        <v>0</v>
      </c>
      <c r="M40" s="3">
        <v>0</v>
      </c>
      <c r="N40" s="3">
        <v>0</v>
      </c>
      <c r="O40" s="3">
        <v>976.28</v>
      </c>
      <c r="P40" s="3">
        <v>0</v>
      </c>
    </row>
    <row r="41" spans="1:16" x14ac:dyDescent="0.25">
      <c r="A41" t="s">
        <v>875</v>
      </c>
      <c r="B41" t="s">
        <v>116</v>
      </c>
      <c r="C41" t="s">
        <v>115</v>
      </c>
      <c r="D41" t="s">
        <v>650</v>
      </c>
      <c r="E41" t="s">
        <v>651</v>
      </c>
      <c r="F41" s="2">
        <v>44547</v>
      </c>
      <c r="G41" s="2">
        <v>44547</v>
      </c>
      <c r="H41" s="2">
        <v>44581</v>
      </c>
      <c r="I41" s="2">
        <v>44581</v>
      </c>
      <c r="J41" t="s">
        <v>874</v>
      </c>
      <c r="K41" s="3">
        <v>380.37</v>
      </c>
      <c r="L41" s="3">
        <v>0</v>
      </c>
      <c r="M41" s="3">
        <v>0</v>
      </c>
      <c r="N41" s="3">
        <v>0</v>
      </c>
      <c r="O41" s="3">
        <v>380.37</v>
      </c>
      <c r="P41" s="3">
        <v>380.37</v>
      </c>
    </row>
    <row r="42" spans="1:16" x14ac:dyDescent="0.25">
      <c r="A42" t="s">
        <v>873</v>
      </c>
      <c r="B42" t="s">
        <v>120</v>
      </c>
      <c r="C42" t="s">
        <v>119</v>
      </c>
      <c r="D42" t="s">
        <v>650</v>
      </c>
      <c r="E42" t="s">
        <v>651</v>
      </c>
      <c r="F42" s="2">
        <v>44547</v>
      </c>
      <c r="G42" s="2">
        <v>44547</v>
      </c>
      <c r="H42" s="2">
        <v>44571</v>
      </c>
      <c r="I42" s="2">
        <v>44571</v>
      </c>
      <c r="J42" t="s">
        <v>872</v>
      </c>
      <c r="K42" s="3">
        <v>507.15</v>
      </c>
      <c r="L42" s="3">
        <v>0</v>
      </c>
      <c r="M42" s="3">
        <v>0</v>
      </c>
      <c r="N42" s="3">
        <v>0</v>
      </c>
      <c r="O42" s="3">
        <v>507.15</v>
      </c>
      <c r="P42" s="3">
        <v>0</v>
      </c>
    </row>
    <row r="43" spans="1:16" x14ac:dyDescent="0.25">
      <c r="A43" t="s">
        <v>871</v>
      </c>
      <c r="B43" t="s">
        <v>112</v>
      </c>
      <c r="C43" t="s">
        <v>111</v>
      </c>
      <c r="D43" t="s">
        <v>650</v>
      </c>
      <c r="E43" t="s">
        <v>651</v>
      </c>
      <c r="F43" s="2">
        <v>44575</v>
      </c>
      <c r="G43" s="2">
        <v>44595</v>
      </c>
      <c r="H43" s="2">
        <v>44610</v>
      </c>
      <c r="I43" s="2">
        <v>44610</v>
      </c>
      <c r="J43" t="s">
        <v>870</v>
      </c>
      <c r="K43" s="3">
        <v>439.01</v>
      </c>
      <c r="L43" s="3">
        <v>0</v>
      </c>
      <c r="M43" s="3">
        <v>0</v>
      </c>
      <c r="N43" s="3">
        <v>0</v>
      </c>
      <c r="O43" s="3">
        <v>439.01</v>
      </c>
      <c r="P43" s="3">
        <v>0</v>
      </c>
    </row>
    <row r="44" spans="1:16" x14ac:dyDescent="0.25">
      <c r="A44" t="s">
        <v>869</v>
      </c>
      <c r="B44" t="s">
        <v>116</v>
      </c>
      <c r="C44" t="s">
        <v>115</v>
      </c>
      <c r="D44" t="s">
        <v>650</v>
      </c>
      <c r="E44" t="s">
        <v>651</v>
      </c>
      <c r="F44" s="2">
        <v>44575</v>
      </c>
      <c r="G44" s="2">
        <v>44595</v>
      </c>
      <c r="H44" s="2">
        <v>44610</v>
      </c>
      <c r="I44" s="2">
        <v>44610</v>
      </c>
      <c r="J44" t="s">
        <v>868</v>
      </c>
      <c r="K44" s="3">
        <v>171.04</v>
      </c>
      <c r="L44" s="3">
        <v>0</v>
      </c>
      <c r="M44" s="3">
        <v>0</v>
      </c>
      <c r="N44" s="3">
        <v>0</v>
      </c>
      <c r="O44" s="3">
        <v>171.04</v>
      </c>
      <c r="P44" s="3">
        <v>0</v>
      </c>
    </row>
    <row r="45" spans="1:16" x14ac:dyDescent="0.25">
      <c r="A45" t="s">
        <v>867</v>
      </c>
      <c r="B45" t="s">
        <v>120</v>
      </c>
      <c r="C45" t="s">
        <v>119</v>
      </c>
      <c r="D45" t="s">
        <v>650</v>
      </c>
      <c r="E45" t="s">
        <v>651</v>
      </c>
      <c r="F45" s="2">
        <v>44575</v>
      </c>
      <c r="G45" s="2">
        <v>44595</v>
      </c>
      <c r="H45" s="2">
        <v>0</v>
      </c>
      <c r="I45" s="2">
        <v>44602</v>
      </c>
      <c r="J45" t="s">
        <v>866</v>
      </c>
      <c r="K45" s="3">
        <v>228.05</v>
      </c>
      <c r="L45" s="3">
        <v>0</v>
      </c>
      <c r="M45" s="3">
        <v>0</v>
      </c>
      <c r="N45" s="3">
        <v>0</v>
      </c>
      <c r="O45" s="3">
        <v>228.05</v>
      </c>
      <c r="P45" s="3">
        <v>0</v>
      </c>
    </row>
    <row r="46" spans="1:16" x14ac:dyDescent="0.25">
      <c r="A46" t="s">
        <v>865</v>
      </c>
      <c r="B46" t="s">
        <v>112</v>
      </c>
      <c r="C46" t="s">
        <v>111</v>
      </c>
      <c r="D46" t="s">
        <v>650</v>
      </c>
      <c r="E46" t="s">
        <v>651</v>
      </c>
      <c r="F46" s="2">
        <v>44576</v>
      </c>
      <c r="G46" s="2">
        <v>44595</v>
      </c>
      <c r="H46" s="2">
        <v>44610</v>
      </c>
      <c r="I46" s="2">
        <v>44610</v>
      </c>
      <c r="J46" t="s">
        <v>864</v>
      </c>
      <c r="K46" s="3">
        <v>1080.25</v>
      </c>
      <c r="L46" s="3">
        <v>0</v>
      </c>
      <c r="M46" s="3">
        <v>0</v>
      </c>
      <c r="N46" s="3">
        <v>0</v>
      </c>
      <c r="O46" s="3">
        <v>1080.25</v>
      </c>
      <c r="P46" s="3">
        <v>0</v>
      </c>
    </row>
    <row r="47" spans="1:16" x14ac:dyDescent="0.25">
      <c r="A47" t="s">
        <v>863</v>
      </c>
      <c r="B47" t="s">
        <v>116</v>
      </c>
      <c r="C47" t="s">
        <v>115</v>
      </c>
      <c r="D47" t="s">
        <v>650</v>
      </c>
      <c r="E47" t="s">
        <v>651</v>
      </c>
      <c r="F47" s="2">
        <v>44576</v>
      </c>
      <c r="G47" s="2">
        <v>44595</v>
      </c>
      <c r="H47" s="2">
        <v>44610</v>
      </c>
      <c r="I47" s="2">
        <v>44610</v>
      </c>
      <c r="J47" t="s">
        <v>862</v>
      </c>
      <c r="K47" s="3">
        <v>420.88</v>
      </c>
      <c r="L47" s="3">
        <v>0</v>
      </c>
      <c r="M47" s="3">
        <v>0</v>
      </c>
      <c r="N47" s="3">
        <v>0</v>
      </c>
      <c r="O47" s="3">
        <v>420.88</v>
      </c>
      <c r="P47" s="3">
        <v>0</v>
      </c>
    </row>
    <row r="48" spans="1:16" x14ac:dyDescent="0.25">
      <c r="A48" t="s">
        <v>861</v>
      </c>
      <c r="B48" t="s">
        <v>120</v>
      </c>
      <c r="C48" t="s">
        <v>119</v>
      </c>
      <c r="D48" t="s">
        <v>650</v>
      </c>
      <c r="E48" t="s">
        <v>651</v>
      </c>
      <c r="F48" s="2">
        <v>44576</v>
      </c>
      <c r="G48" s="2">
        <v>44595</v>
      </c>
      <c r="H48" s="2">
        <v>0</v>
      </c>
      <c r="I48" s="2">
        <v>44602</v>
      </c>
      <c r="J48" t="s">
        <v>860</v>
      </c>
      <c r="K48" s="3">
        <v>561.16</v>
      </c>
      <c r="L48" s="3">
        <v>0.02</v>
      </c>
      <c r="M48" s="3">
        <v>0</v>
      </c>
      <c r="N48" s="3">
        <v>0</v>
      </c>
      <c r="O48" s="3">
        <v>561.17999999999995</v>
      </c>
      <c r="P48" s="3">
        <v>0</v>
      </c>
    </row>
    <row r="49" spans="1:16" x14ac:dyDescent="0.25">
      <c r="A49" t="s">
        <v>859</v>
      </c>
      <c r="B49" t="s">
        <v>116</v>
      </c>
      <c r="C49" t="s">
        <v>115</v>
      </c>
      <c r="D49" t="s">
        <v>650</v>
      </c>
      <c r="E49" t="s">
        <v>651</v>
      </c>
      <c r="F49" s="2">
        <v>44581</v>
      </c>
      <c r="G49" s="2">
        <v>44581</v>
      </c>
      <c r="H49" s="2">
        <v>44581</v>
      </c>
      <c r="I49" s="2">
        <v>44581</v>
      </c>
      <c r="J49" t="s">
        <v>858</v>
      </c>
      <c r="K49" s="3">
        <v>805.18</v>
      </c>
      <c r="L49" s="3">
        <v>0</v>
      </c>
      <c r="M49" s="3">
        <v>0</v>
      </c>
      <c r="N49" s="3">
        <v>0</v>
      </c>
      <c r="O49" s="3">
        <v>805.18</v>
      </c>
      <c r="P49" s="3">
        <v>0</v>
      </c>
    </row>
    <row r="50" spans="1:16" x14ac:dyDescent="0.25">
      <c r="A50" t="s">
        <v>857</v>
      </c>
      <c r="B50" t="s">
        <v>112</v>
      </c>
      <c r="C50" t="s">
        <v>111</v>
      </c>
      <c r="D50" t="s">
        <v>650</v>
      </c>
      <c r="E50" t="s">
        <v>651</v>
      </c>
      <c r="F50" s="2">
        <v>44616</v>
      </c>
      <c r="G50" s="2">
        <v>44616</v>
      </c>
      <c r="H50" s="2">
        <v>44638</v>
      </c>
      <c r="I50" s="2">
        <v>44638</v>
      </c>
      <c r="J50" t="s">
        <v>856</v>
      </c>
      <c r="K50" s="3">
        <v>1501.8</v>
      </c>
      <c r="L50" s="3">
        <v>0</v>
      </c>
      <c r="M50" s="3">
        <v>0</v>
      </c>
      <c r="N50" s="3">
        <v>0</v>
      </c>
      <c r="O50" s="3">
        <v>1501.8</v>
      </c>
      <c r="P50" s="3">
        <v>0</v>
      </c>
    </row>
    <row r="51" spans="1:16" x14ac:dyDescent="0.25">
      <c r="A51" t="s">
        <v>855</v>
      </c>
      <c r="B51" t="s">
        <v>116</v>
      </c>
      <c r="C51" t="s">
        <v>115</v>
      </c>
      <c r="D51" t="s">
        <v>650</v>
      </c>
      <c r="E51" t="s">
        <v>651</v>
      </c>
      <c r="F51" s="2">
        <v>44616</v>
      </c>
      <c r="G51" s="2">
        <v>44616</v>
      </c>
      <c r="H51" s="2">
        <v>44638</v>
      </c>
      <c r="I51" s="2">
        <v>44638</v>
      </c>
      <c r="J51" t="s">
        <v>854</v>
      </c>
      <c r="K51" s="3">
        <v>585.12</v>
      </c>
      <c r="L51" s="3">
        <v>0</v>
      </c>
      <c r="M51" s="3">
        <v>0</v>
      </c>
      <c r="N51" s="3">
        <v>0</v>
      </c>
      <c r="O51" s="3">
        <v>585.12</v>
      </c>
      <c r="P51" s="3">
        <v>0</v>
      </c>
    </row>
    <row r="52" spans="1:16" x14ac:dyDescent="0.25">
      <c r="A52" t="s">
        <v>853</v>
      </c>
      <c r="B52" t="s">
        <v>120</v>
      </c>
      <c r="C52" t="s">
        <v>119</v>
      </c>
      <c r="D52" t="s">
        <v>650</v>
      </c>
      <c r="E52" t="s">
        <v>651</v>
      </c>
      <c r="F52" s="2">
        <v>44616</v>
      </c>
      <c r="G52" s="2">
        <v>44616</v>
      </c>
      <c r="H52" s="2">
        <v>44640</v>
      </c>
      <c r="I52" s="2">
        <v>44662</v>
      </c>
      <c r="J52" t="s">
        <v>852</v>
      </c>
      <c r="K52" s="3">
        <v>780.15</v>
      </c>
      <c r="L52" s="3">
        <v>0</v>
      </c>
      <c r="M52" s="3">
        <v>0</v>
      </c>
      <c r="N52" s="3">
        <v>0</v>
      </c>
      <c r="O52" s="3">
        <v>780.15</v>
      </c>
      <c r="P52" s="3">
        <v>0</v>
      </c>
    </row>
    <row r="53" spans="1:16" x14ac:dyDescent="0.25">
      <c r="A53" t="s">
        <v>851</v>
      </c>
      <c r="B53" t="s">
        <v>112</v>
      </c>
      <c r="C53" t="s">
        <v>111</v>
      </c>
      <c r="D53" t="s">
        <v>650</v>
      </c>
      <c r="E53" t="s">
        <v>651</v>
      </c>
      <c r="F53" s="2">
        <v>44616</v>
      </c>
      <c r="G53" s="2">
        <v>44616</v>
      </c>
      <c r="H53" s="2">
        <v>44638</v>
      </c>
      <c r="I53" s="2">
        <v>44638</v>
      </c>
      <c r="J53" t="s">
        <v>850</v>
      </c>
      <c r="K53" s="3">
        <v>1113.07</v>
      </c>
      <c r="L53" s="3">
        <v>0</v>
      </c>
      <c r="M53" s="3">
        <v>0</v>
      </c>
      <c r="N53" s="3">
        <v>0</v>
      </c>
      <c r="O53" s="3">
        <v>1113.07</v>
      </c>
      <c r="P53" s="3">
        <v>0</v>
      </c>
    </row>
    <row r="54" spans="1:16" x14ac:dyDescent="0.25">
      <c r="A54" t="s">
        <v>849</v>
      </c>
      <c r="B54" t="s">
        <v>116</v>
      </c>
      <c r="C54" t="s">
        <v>115</v>
      </c>
      <c r="D54" t="s">
        <v>650</v>
      </c>
      <c r="E54" t="s">
        <v>651</v>
      </c>
      <c r="F54" s="2">
        <v>44616</v>
      </c>
      <c r="G54" s="2">
        <v>44616</v>
      </c>
      <c r="H54" s="2">
        <v>44638</v>
      </c>
      <c r="I54" s="2">
        <v>44638</v>
      </c>
      <c r="J54" t="s">
        <v>848</v>
      </c>
      <c r="K54" s="3">
        <v>433.66</v>
      </c>
      <c r="L54" s="3">
        <v>0</v>
      </c>
      <c r="M54" s="3">
        <v>0</v>
      </c>
      <c r="N54" s="3">
        <v>0</v>
      </c>
      <c r="O54" s="3">
        <v>433.66</v>
      </c>
      <c r="P54" s="3">
        <v>0</v>
      </c>
    </row>
    <row r="55" spans="1:16" x14ac:dyDescent="0.25">
      <c r="A55" t="s">
        <v>847</v>
      </c>
      <c r="B55" t="s">
        <v>120</v>
      </c>
      <c r="C55" t="s">
        <v>119</v>
      </c>
      <c r="D55" t="s">
        <v>650</v>
      </c>
      <c r="E55" t="s">
        <v>651</v>
      </c>
      <c r="F55" s="2">
        <v>44616</v>
      </c>
      <c r="G55" s="2">
        <v>44616</v>
      </c>
      <c r="H55" s="2">
        <v>44640</v>
      </c>
      <c r="I55" s="2">
        <v>44662</v>
      </c>
      <c r="J55" t="s">
        <v>846</v>
      </c>
      <c r="K55" s="3">
        <v>578.22</v>
      </c>
      <c r="L55" s="3">
        <v>0</v>
      </c>
      <c r="M55" s="3">
        <v>0</v>
      </c>
      <c r="N55" s="3">
        <v>0</v>
      </c>
      <c r="O55" s="3">
        <v>578.22</v>
      </c>
      <c r="P55" s="3">
        <v>0</v>
      </c>
    </row>
    <row r="56" spans="1:16" x14ac:dyDescent="0.25">
      <c r="A56" t="s">
        <v>845</v>
      </c>
      <c r="B56" t="s">
        <v>112</v>
      </c>
      <c r="C56" t="s">
        <v>111</v>
      </c>
      <c r="D56" t="s">
        <v>650</v>
      </c>
      <c r="E56" t="s">
        <v>651</v>
      </c>
      <c r="F56" s="2">
        <v>44631</v>
      </c>
      <c r="G56" s="2">
        <v>44641</v>
      </c>
      <c r="H56" s="2">
        <v>44671</v>
      </c>
      <c r="I56" s="2">
        <v>44671</v>
      </c>
      <c r="J56" t="s">
        <v>844</v>
      </c>
      <c r="K56" s="3">
        <v>1972.86</v>
      </c>
      <c r="L56" s="3">
        <v>0</v>
      </c>
      <c r="M56" s="3">
        <v>0</v>
      </c>
      <c r="N56" s="3">
        <v>0</v>
      </c>
      <c r="O56" s="3">
        <v>1972.86</v>
      </c>
      <c r="P56" s="3">
        <v>0</v>
      </c>
    </row>
    <row r="57" spans="1:16" x14ac:dyDescent="0.25">
      <c r="A57" t="s">
        <v>843</v>
      </c>
      <c r="B57" t="s">
        <v>116</v>
      </c>
      <c r="C57" t="s">
        <v>115</v>
      </c>
      <c r="D57" t="s">
        <v>650</v>
      </c>
      <c r="E57" t="s">
        <v>651</v>
      </c>
      <c r="F57" s="2">
        <v>44631</v>
      </c>
      <c r="G57" s="2">
        <v>44641</v>
      </c>
      <c r="H57" s="2">
        <v>44671</v>
      </c>
      <c r="I57" s="2">
        <v>44671</v>
      </c>
      <c r="J57" t="s">
        <v>842</v>
      </c>
      <c r="K57" s="3">
        <v>768.65</v>
      </c>
      <c r="L57" s="3">
        <v>0</v>
      </c>
      <c r="M57" s="3">
        <v>0</v>
      </c>
      <c r="N57" s="3">
        <v>0</v>
      </c>
      <c r="O57" s="3">
        <v>768.65</v>
      </c>
      <c r="P57" s="3">
        <v>0</v>
      </c>
    </row>
    <row r="58" spans="1:16" x14ac:dyDescent="0.25">
      <c r="A58" t="s">
        <v>841</v>
      </c>
      <c r="B58" t="s">
        <v>120</v>
      </c>
      <c r="C58" t="s">
        <v>119</v>
      </c>
      <c r="D58" t="s">
        <v>650</v>
      </c>
      <c r="E58" t="s">
        <v>651</v>
      </c>
      <c r="F58" s="2">
        <v>44631</v>
      </c>
      <c r="G58" s="2">
        <v>44641</v>
      </c>
      <c r="H58" s="2">
        <v>44652</v>
      </c>
      <c r="I58" s="2">
        <v>44663</v>
      </c>
      <c r="J58" t="s">
        <v>840</v>
      </c>
      <c r="K58" s="3">
        <v>1024.8599999999999</v>
      </c>
      <c r="L58" s="3">
        <v>0</v>
      </c>
      <c r="M58" s="3">
        <v>0</v>
      </c>
      <c r="N58" s="3">
        <v>0</v>
      </c>
      <c r="O58" s="3">
        <v>1024.8599999999999</v>
      </c>
      <c r="P58" s="3">
        <v>0</v>
      </c>
    </row>
    <row r="59" spans="1:16" x14ac:dyDescent="0.25">
      <c r="A59" t="s">
        <v>839</v>
      </c>
      <c r="B59" t="s">
        <v>112</v>
      </c>
      <c r="C59" t="s">
        <v>111</v>
      </c>
      <c r="D59" t="s">
        <v>650</v>
      </c>
      <c r="E59" t="s">
        <v>651</v>
      </c>
      <c r="F59" s="2">
        <v>44631</v>
      </c>
      <c r="G59" s="2">
        <v>44641</v>
      </c>
      <c r="H59" s="2">
        <v>44671</v>
      </c>
      <c r="I59" s="2">
        <v>44671</v>
      </c>
      <c r="J59" t="s">
        <v>838</v>
      </c>
      <c r="K59" s="3">
        <v>1102.83</v>
      </c>
      <c r="L59" s="3">
        <v>0</v>
      </c>
      <c r="M59" s="3">
        <v>0</v>
      </c>
      <c r="N59" s="3">
        <v>0</v>
      </c>
      <c r="O59" s="3">
        <v>1102.83</v>
      </c>
      <c r="P59" s="3">
        <v>0</v>
      </c>
    </row>
    <row r="60" spans="1:16" x14ac:dyDescent="0.25">
      <c r="A60" t="s">
        <v>837</v>
      </c>
      <c r="B60" t="s">
        <v>116</v>
      </c>
      <c r="C60" t="s">
        <v>115</v>
      </c>
      <c r="D60" t="s">
        <v>650</v>
      </c>
      <c r="E60" t="s">
        <v>651</v>
      </c>
      <c r="F60" s="2">
        <v>44631</v>
      </c>
      <c r="G60" s="2">
        <v>44641</v>
      </c>
      <c r="H60" s="2">
        <v>44671</v>
      </c>
      <c r="I60" s="2">
        <v>44671</v>
      </c>
      <c r="J60" t="s">
        <v>836</v>
      </c>
      <c r="K60" s="3">
        <v>429.67</v>
      </c>
      <c r="L60" s="3">
        <v>0</v>
      </c>
      <c r="M60" s="3">
        <v>0.5</v>
      </c>
      <c r="N60" s="3">
        <v>0</v>
      </c>
      <c r="O60" s="3">
        <v>429.17</v>
      </c>
      <c r="P60" s="3">
        <v>0</v>
      </c>
    </row>
    <row r="61" spans="1:16" x14ac:dyDescent="0.25">
      <c r="A61" t="s">
        <v>835</v>
      </c>
      <c r="B61" t="s">
        <v>120</v>
      </c>
      <c r="C61" t="s">
        <v>119</v>
      </c>
      <c r="D61" t="s">
        <v>650</v>
      </c>
      <c r="E61" t="s">
        <v>651</v>
      </c>
      <c r="F61" s="2">
        <v>44631</v>
      </c>
      <c r="G61" s="2">
        <v>44641</v>
      </c>
      <c r="H61" s="2">
        <v>44652</v>
      </c>
      <c r="I61" s="2">
        <v>44663</v>
      </c>
      <c r="J61" t="s">
        <v>834</v>
      </c>
      <c r="K61" s="3">
        <v>572.9</v>
      </c>
      <c r="L61" s="3">
        <v>0</v>
      </c>
      <c r="M61" s="3">
        <v>0</v>
      </c>
      <c r="N61" s="3">
        <v>0</v>
      </c>
      <c r="O61" s="3">
        <v>572.9</v>
      </c>
      <c r="P61" s="3">
        <v>0</v>
      </c>
    </row>
    <row r="62" spans="1:16" x14ac:dyDescent="0.25">
      <c r="A62" t="s">
        <v>833</v>
      </c>
      <c r="B62" t="s">
        <v>172</v>
      </c>
      <c r="C62" t="s">
        <v>173</v>
      </c>
      <c r="D62" t="s">
        <v>650</v>
      </c>
      <c r="E62" t="s">
        <v>651</v>
      </c>
      <c r="F62" s="2">
        <v>44562</v>
      </c>
      <c r="G62" s="2">
        <v>44562</v>
      </c>
      <c r="H62" s="2">
        <v>44592</v>
      </c>
      <c r="I62" s="2">
        <v>44592</v>
      </c>
      <c r="J62" t="s">
        <v>174</v>
      </c>
      <c r="K62" s="3">
        <v>894.14</v>
      </c>
      <c r="L62" s="3">
        <v>0</v>
      </c>
      <c r="M62" s="3">
        <v>0</v>
      </c>
      <c r="N62" s="3">
        <v>0</v>
      </c>
      <c r="O62" s="3">
        <v>894.14</v>
      </c>
      <c r="P62" s="3">
        <v>0</v>
      </c>
    </row>
    <row r="63" spans="1:16" x14ac:dyDescent="0.25">
      <c r="A63" t="s">
        <v>832</v>
      </c>
      <c r="B63" t="s">
        <v>197</v>
      </c>
      <c r="C63" t="s">
        <v>198</v>
      </c>
      <c r="D63" t="s">
        <v>650</v>
      </c>
      <c r="E63" t="s">
        <v>651</v>
      </c>
      <c r="F63" s="2">
        <v>44522</v>
      </c>
      <c r="G63" s="2">
        <v>44522</v>
      </c>
      <c r="H63" s="2">
        <v>44522</v>
      </c>
      <c r="I63" s="2">
        <v>44522</v>
      </c>
      <c r="J63" t="s">
        <v>509</v>
      </c>
      <c r="K63" s="3">
        <v>21652.67</v>
      </c>
      <c r="L63" s="3">
        <v>0</v>
      </c>
      <c r="M63" s="3">
        <v>0</v>
      </c>
      <c r="N63" s="3">
        <v>0</v>
      </c>
      <c r="O63" s="3">
        <v>21652.67</v>
      </c>
      <c r="P63" s="3">
        <v>0</v>
      </c>
    </row>
    <row r="64" spans="1:16" x14ac:dyDescent="0.25">
      <c r="A64" t="s">
        <v>831</v>
      </c>
      <c r="B64" t="s">
        <v>18</v>
      </c>
      <c r="C64" t="s">
        <v>19</v>
      </c>
      <c r="D64" t="s">
        <v>650</v>
      </c>
      <c r="E64" t="s">
        <v>651</v>
      </c>
      <c r="F64" s="2">
        <v>44575</v>
      </c>
      <c r="G64" s="2">
        <v>44595</v>
      </c>
      <c r="H64" s="2">
        <v>44599</v>
      </c>
      <c r="I64" s="2">
        <v>44599</v>
      </c>
      <c r="J64" t="s">
        <v>176</v>
      </c>
      <c r="K64" s="3">
        <v>10564.85</v>
      </c>
      <c r="L64" s="3">
        <v>0</v>
      </c>
      <c r="M64" s="3">
        <v>0</v>
      </c>
      <c r="N64" s="3">
        <v>530.24</v>
      </c>
      <c r="O64" s="3">
        <v>10034.61</v>
      </c>
      <c r="P64" s="3">
        <v>0</v>
      </c>
    </row>
    <row r="65" spans="1:16" x14ac:dyDescent="0.25">
      <c r="A65" t="s">
        <v>830</v>
      </c>
      <c r="B65" t="s">
        <v>116</v>
      </c>
      <c r="C65" t="s">
        <v>115</v>
      </c>
      <c r="D65" t="s">
        <v>650</v>
      </c>
      <c r="E65" t="s">
        <v>651</v>
      </c>
      <c r="F65" s="2">
        <v>44603</v>
      </c>
      <c r="G65" s="2">
        <v>44663</v>
      </c>
      <c r="H65" s="2">
        <v>44638</v>
      </c>
      <c r="I65" s="2">
        <v>44638</v>
      </c>
      <c r="J65" t="s">
        <v>829</v>
      </c>
      <c r="K65" s="3">
        <v>163.36000000000001</v>
      </c>
      <c r="L65" s="3">
        <v>0</v>
      </c>
      <c r="M65" s="3">
        <v>0</v>
      </c>
      <c r="N65" s="3">
        <v>0</v>
      </c>
      <c r="O65" s="3">
        <v>163.36000000000001</v>
      </c>
      <c r="P65" s="3">
        <v>163.36000000000001</v>
      </c>
    </row>
    <row r="66" spans="1:16" x14ac:dyDescent="0.25">
      <c r="A66" t="s">
        <v>828</v>
      </c>
      <c r="B66" t="s">
        <v>18</v>
      </c>
      <c r="C66" t="s">
        <v>19</v>
      </c>
      <c r="D66" t="s">
        <v>650</v>
      </c>
      <c r="E66" t="s">
        <v>651</v>
      </c>
      <c r="F66" s="2">
        <v>44576</v>
      </c>
      <c r="G66" s="2">
        <v>44595</v>
      </c>
      <c r="H66" s="2">
        <v>44599</v>
      </c>
      <c r="I66" s="2">
        <v>44599</v>
      </c>
      <c r="J66" t="s">
        <v>176</v>
      </c>
      <c r="K66" s="3">
        <v>25996.2</v>
      </c>
      <c r="L66" s="3">
        <v>0</v>
      </c>
      <c r="M66" s="3">
        <v>0</v>
      </c>
      <c r="N66" s="3">
        <v>1304.71</v>
      </c>
      <c r="O66" s="3">
        <v>24691.49</v>
      </c>
      <c r="P66" s="3">
        <v>0</v>
      </c>
    </row>
    <row r="67" spans="1:16" x14ac:dyDescent="0.25">
      <c r="A67" t="s">
        <v>827</v>
      </c>
      <c r="B67" t="s">
        <v>112</v>
      </c>
      <c r="C67" t="s">
        <v>111</v>
      </c>
      <c r="D67" t="s">
        <v>650</v>
      </c>
      <c r="E67" t="s">
        <v>651</v>
      </c>
      <c r="F67" s="2">
        <v>44677</v>
      </c>
      <c r="G67" s="2">
        <v>44677</v>
      </c>
      <c r="H67" s="2">
        <v>44701</v>
      </c>
      <c r="I67" s="2">
        <v>44701</v>
      </c>
      <c r="J67" t="s">
        <v>826</v>
      </c>
      <c r="K67" s="3">
        <v>1261.8699999999999</v>
      </c>
      <c r="L67" s="3">
        <v>0</v>
      </c>
      <c r="M67" s="3">
        <v>0</v>
      </c>
      <c r="N67" s="3">
        <v>0</v>
      </c>
      <c r="O67" s="3">
        <v>1261.8699999999999</v>
      </c>
      <c r="P67" s="3">
        <v>0</v>
      </c>
    </row>
    <row r="68" spans="1:16" x14ac:dyDescent="0.25">
      <c r="A68" t="s">
        <v>825</v>
      </c>
      <c r="B68" t="s">
        <v>116</v>
      </c>
      <c r="C68" t="s">
        <v>115</v>
      </c>
      <c r="D68" t="s">
        <v>650</v>
      </c>
      <c r="E68" t="s">
        <v>651</v>
      </c>
      <c r="F68" s="2">
        <v>44677</v>
      </c>
      <c r="G68" s="2">
        <v>44677</v>
      </c>
      <c r="H68" s="2">
        <v>44701</v>
      </c>
      <c r="I68" s="2">
        <v>44701</v>
      </c>
      <c r="J68" t="s">
        <v>824</v>
      </c>
      <c r="K68" s="3">
        <v>491.64</v>
      </c>
      <c r="L68" s="3">
        <v>0</v>
      </c>
      <c r="M68" s="3">
        <v>0</v>
      </c>
      <c r="N68" s="3">
        <v>0</v>
      </c>
      <c r="O68" s="3">
        <v>491.64</v>
      </c>
      <c r="P68" s="3">
        <v>0</v>
      </c>
    </row>
    <row r="69" spans="1:16" x14ac:dyDescent="0.25">
      <c r="A69" t="s">
        <v>823</v>
      </c>
      <c r="B69" t="s">
        <v>120</v>
      </c>
      <c r="C69" t="s">
        <v>119</v>
      </c>
      <c r="D69" t="s">
        <v>650</v>
      </c>
      <c r="E69" t="s">
        <v>651</v>
      </c>
      <c r="F69" s="2">
        <v>44677</v>
      </c>
      <c r="G69" s="2">
        <v>44677</v>
      </c>
      <c r="H69" s="2">
        <v>44680</v>
      </c>
      <c r="I69" s="2">
        <v>44732</v>
      </c>
      <c r="J69" t="s">
        <v>822</v>
      </c>
      <c r="K69" s="3">
        <v>655.51</v>
      </c>
      <c r="L69" s="3">
        <v>0</v>
      </c>
      <c r="M69" s="3">
        <v>0</v>
      </c>
      <c r="N69" s="3">
        <v>0</v>
      </c>
      <c r="O69" s="3">
        <v>655.51</v>
      </c>
      <c r="P69" s="3">
        <v>655.51</v>
      </c>
    </row>
    <row r="70" spans="1:16" x14ac:dyDescent="0.25">
      <c r="A70" t="s">
        <v>821</v>
      </c>
      <c r="B70" t="s">
        <v>112</v>
      </c>
      <c r="C70" t="s">
        <v>111</v>
      </c>
      <c r="D70" t="s">
        <v>650</v>
      </c>
      <c r="E70" t="s">
        <v>651</v>
      </c>
      <c r="F70" s="2">
        <v>44677</v>
      </c>
      <c r="G70" s="2">
        <v>44677</v>
      </c>
      <c r="H70" s="2">
        <v>44701</v>
      </c>
      <c r="I70" s="2">
        <v>44701</v>
      </c>
      <c r="J70" t="s">
        <v>820</v>
      </c>
      <c r="K70" s="3">
        <v>1896.97</v>
      </c>
      <c r="L70" s="3">
        <v>0</v>
      </c>
      <c r="M70" s="3">
        <v>0</v>
      </c>
      <c r="N70" s="3">
        <v>0</v>
      </c>
      <c r="O70" s="3">
        <v>1896.97</v>
      </c>
      <c r="P70" s="3">
        <v>0</v>
      </c>
    </row>
    <row r="71" spans="1:16" x14ac:dyDescent="0.25">
      <c r="A71" t="s">
        <v>819</v>
      </c>
      <c r="B71" t="s">
        <v>116</v>
      </c>
      <c r="C71" t="s">
        <v>115</v>
      </c>
      <c r="D71" t="s">
        <v>650</v>
      </c>
      <c r="E71" t="s">
        <v>651</v>
      </c>
      <c r="F71" s="2">
        <v>44677</v>
      </c>
      <c r="G71" s="2">
        <v>44677</v>
      </c>
      <c r="H71" s="2">
        <v>44701</v>
      </c>
      <c r="I71" s="2">
        <v>44701</v>
      </c>
      <c r="J71" t="s">
        <v>818</v>
      </c>
      <c r="K71" s="3">
        <v>739.08</v>
      </c>
      <c r="L71" s="3">
        <v>0</v>
      </c>
      <c r="M71" s="3">
        <v>0</v>
      </c>
      <c r="N71" s="3">
        <v>0</v>
      </c>
      <c r="O71" s="3">
        <v>739.08</v>
      </c>
      <c r="P71" s="3">
        <v>0</v>
      </c>
    </row>
    <row r="72" spans="1:16" x14ac:dyDescent="0.25">
      <c r="A72" t="s">
        <v>817</v>
      </c>
      <c r="B72" t="s">
        <v>120</v>
      </c>
      <c r="C72" t="s">
        <v>119</v>
      </c>
      <c r="D72" t="s">
        <v>650</v>
      </c>
      <c r="E72" t="s">
        <v>651</v>
      </c>
      <c r="F72" s="2">
        <v>44677</v>
      </c>
      <c r="G72" s="2">
        <v>44677</v>
      </c>
      <c r="H72" s="2">
        <v>44680</v>
      </c>
      <c r="I72" s="2">
        <v>44732</v>
      </c>
      <c r="J72" t="s">
        <v>816</v>
      </c>
      <c r="K72" s="3">
        <v>985.44</v>
      </c>
      <c r="L72" s="3">
        <v>99.28</v>
      </c>
      <c r="M72" s="3">
        <v>0</v>
      </c>
      <c r="N72" s="3">
        <v>0</v>
      </c>
      <c r="O72" s="3">
        <v>1084.72</v>
      </c>
      <c r="P72" s="3">
        <v>985.44</v>
      </c>
    </row>
    <row r="73" spans="1:16" x14ac:dyDescent="0.25">
      <c r="A73" t="s">
        <v>815</v>
      </c>
      <c r="B73" t="s">
        <v>18</v>
      </c>
      <c r="C73" t="s">
        <v>19</v>
      </c>
      <c r="D73" t="s">
        <v>650</v>
      </c>
      <c r="E73" t="s">
        <v>651</v>
      </c>
      <c r="F73" s="2">
        <v>44616</v>
      </c>
      <c r="G73" s="2">
        <v>44616</v>
      </c>
      <c r="H73" s="2">
        <v>44616</v>
      </c>
      <c r="I73" s="2">
        <v>44627</v>
      </c>
      <c r="J73" t="s">
        <v>16</v>
      </c>
      <c r="K73" s="3">
        <v>36140.769999999997</v>
      </c>
      <c r="L73" s="3">
        <v>0</v>
      </c>
      <c r="M73" s="3">
        <v>0</v>
      </c>
      <c r="N73" s="3">
        <v>1813.87</v>
      </c>
      <c r="O73" s="3">
        <v>34326.9</v>
      </c>
      <c r="P73" s="3">
        <v>0</v>
      </c>
    </row>
    <row r="74" spans="1:16" x14ac:dyDescent="0.25">
      <c r="A74" t="s">
        <v>814</v>
      </c>
      <c r="B74" t="s">
        <v>103</v>
      </c>
      <c r="C74" t="s">
        <v>104</v>
      </c>
      <c r="D74" t="s">
        <v>650</v>
      </c>
      <c r="E74" t="s">
        <v>651</v>
      </c>
      <c r="F74" s="2">
        <v>44536</v>
      </c>
      <c r="G74" s="2">
        <v>44536</v>
      </c>
      <c r="H74" s="2">
        <v>44536</v>
      </c>
      <c r="I74" s="2">
        <v>44536</v>
      </c>
      <c r="J74" t="s">
        <v>813</v>
      </c>
      <c r="K74" s="3">
        <v>115401</v>
      </c>
      <c r="L74" s="3">
        <v>0</v>
      </c>
      <c r="M74" s="3">
        <v>0</v>
      </c>
      <c r="N74" s="3">
        <v>0</v>
      </c>
      <c r="O74" s="3">
        <v>115401</v>
      </c>
      <c r="P74" s="3">
        <v>0</v>
      </c>
    </row>
    <row r="75" spans="1:16" x14ac:dyDescent="0.25">
      <c r="A75" t="s">
        <v>812</v>
      </c>
      <c r="B75" t="s">
        <v>18</v>
      </c>
      <c r="C75" t="s">
        <v>19</v>
      </c>
      <c r="D75" t="s">
        <v>650</v>
      </c>
      <c r="E75" t="s">
        <v>651</v>
      </c>
      <c r="F75" s="2">
        <v>44616</v>
      </c>
      <c r="G75" s="2">
        <v>44616</v>
      </c>
      <c r="H75" s="2">
        <v>44616</v>
      </c>
      <c r="I75" s="2">
        <v>44627</v>
      </c>
      <c r="J75" t="s">
        <v>16</v>
      </c>
      <c r="K75" s="3">
        <v>26786.04</v>
      </c>
      <c r="L75" s="3">
        <v>0</v>
      </c>
      <c r="M75" s="3">
        <v>0</v>
      </c>
      <c r="N75" s="3">
        <v>1344.36</v>
      </c>
      <c r="O75" s="3">
        <v>25441.68</v>
      </c>
      <c r="P75" s="3">
        <v>0</v>
      </c>
    </row>
    <row r="76" spans="1:16" x14ac:dyDescent="0.25">
      <c r="A76" t="s">
        <v>811</v>
      </c>
      <c r="B76" t="s">
        <v>18</v>
      </c>
      <c r="C76" t="s">
        <v>19</v>
      </c>
      <c r="D76" t="s">
        <v>650</v>
      </c>
      <c r="E76" t="s">
        <v>651</v>
      </c>
      <c r="F76" s="2">
        <v>44631</v>
      </c>
      <c r="G76" s="2">
        <v>44641</v>
      </c>
      <c r="H76" s="2">
        <v>44641</v>
      </c>
      <c r="I76" s="2">
        <v>44652</v>
      </c>
      <c r="J76" t="s">
        <v>16</v>
      </c>
      <c r="K76" s="3">
        <v>47476.79</v>
      </c>
      <c r="L76" s="3">
        <v>0</v>
      </c>
      <c r="M76" s="3">
        <v>0</v>
      </c>
      <c r="N76" s="3">
        <v>2382.8000000000002</v>
      </c>
      <c r="O76" s="3">
        <v>45093.99</v>
      </c>
      <c r="P76" s="3">
        <v>47476.79</v>
      </c>
    </row>
    <row r="77" spans="1:16" x14ac:dyDescent="0.25">
      <c r="A77" t="s">
        <v>810</v>
      </c>
      <c r="B77" t="s">
        <v>18</v>
      </c>
      <c r="C77" t="s">
        <v>19</v>
      </c>
      <c r="D77" t="s">
        <v>650</v>
      </c>
      <c r="E77" t="s">
        <v>651</v>
      </c>
      <c r="F77" s="2">
        <v>44641</v>
      </c>
      <c r="G77" s="2">
        <v>44641</v>
      </c>
      <c r="H77" s="2">
        <v>44641</v>
      </c>
      <c r="I77" s="2">
        <v>44641</v>
      </c>
      <c r="J77" t="s">
        <v>809</v>
      </c>
      <c r="K77" s="3">
        <v>45093.99</v>
      </c>
      <c r="L77" s="3">
        <v>0</v>
      </c>
      <c r="M77" s="3">
        <v>0</v>
      </c>
      <c r="N77" s="3">
        <v>0</v>
      </c>
      <c r="O77" s="3">
        <v>45093.99</v>
      </c>
      <c r="P77" s="3">
        <v>0</v>
      </c>
    </row>
    <row r="78" spans="1:16" x14ac:dyDescent="0.25">
      <c r="A78" t="s">
        <v>808</v>
      </c>
      <c r="B78" t="s">
        <v>18</v>
      </c>
      <c r="C78" t="s">
        <v>19</v>
      </c>
      <c r="D78" t="s">
        <v>650</v>
      </c>
      <c r="E78" t="s">
        <v>651</v>
      </c>
      <c r="F78" s="2">
        <v>44631</v>
      </c>
      <c r="G78" s="2">
        <v>44641</v>
      </c>
      <c r="H78" s="2">
        <v>44641</v>
      </c>
      <c r="I78" s="2">
        <v>44641</v>
      </c>
      <c r="J78" t="s">
        <v>16</v>
      </c>
      <c r="K78" s="3">
        <v>26539.45</v>
      </c>
      <c r="L78" s="3">
        <v>0</v>
      </c>
      <c r="M78" s="3">
        <v>0</v>
      </c>
      <c r="N78" s="3">
        <v>1331.99</v>
      </c>
      <c r="O78" s="3">
        <v>25207.46</v>
      </c>
      <c r="P78" s="3">
        <v>0</v>
      </c>
    </row>
    <row r="79" spans="1:16" x14ac:dyDescent="0.25">
      <c r="A79" t="s">
        <v>807</v>
      </c>
      <c r="B79" t="s">
        <v>116</v>
      </c>
      <c r="C79" t="s">
        <v>115</v>
      </c>
      <c r="D79" t="s">
        <v>650</v>
      </c>
      <c r="E79" t="s">
        <v>651</v>
      </c>
      <c r="F79" s="2">
        <v>44671</v>
      </c>
      <c r="G79" s="2">
        <v>44671</v>
      </c>
      <c r="H79" s="2">
        <v>44671</v>
      </c>
      <c r="I79" s="2">
        <v>44671</v>
      </c>
      <c r="J79" t="s">
        <v>806</v>
      </c>
      <c r="K79" s="3">
        <v>429.67</v>
      </c>
      <c r="L79" s="3">
        <v>0</v>
      </c>
      <c r="M79" s="3">
        <v>0</v>
      </c>
      <c r="N79" s="3">
        <v>0</v>
      </c>
      <c r="O79" s="3">
        <v>429.67</v>
      </c>
      <c r="P79" s="3">
        <v>0</v>
      </c>
    </row>
    <row r="80" spans="1:16" x14ac:dyDescent="0.25">
      <c r="A80" t="s">
        <v>700</v>
      </c>
      <c r="B80" t="s">
        <v>197</v>
      </c>
      <c r="C80" t="s">
        <v>198</v>
      </c>
      <c r="D80" t="s">
        <v>650</v>
      </c>
      <c r="E80" t="s">
        <v>651</v>
      </c>
      <c r="F80" s="2">
        <v>44603</v>
      </c>
      <c r="G80" s="2">
        <v>44663</v>
      </c>
      <c r="H80" s="2">
        <v>44663</v>
      </c>
      <c r="I80" s="2">
        <v>44669</v>
      </c>
      <c r="J80" t="s">
        <v>16</v>
      </c>
      <c r="K80" s="3">
        <v>10726.99</v>
      </c>
      <c r="L80" s="3">
        <v>0</v>
      </c>
      <c r="M80" s="3">
        <v>0</v>
      </c>
      <c r="N80" s="3">
        <v>0</v>
      </c>
      <c r="O80" s="3">
        <v>10726.99</v>
      </c>
      <c r="P80" s="3">
        <v>0</v>
      </c>
    </row>
    <row r="81" spans="1:16" x14ac:dyDescent="0.25">
      <c r="A81" t="s">
        <v>805</v>
      </c>
      <c r="B81" t="s">
        <v>197</v>
      </c>
      <c r="C81" t="s">
        <v>198</v>
      </c>
      <c r="D81" t="s">
        <v>650</v>
      </c>
      <c r="E81" t="s">
        <v>651</v>
      </c>
      <c r="F81" s="2">
        <v>44461</v>
      </c>
      <c r="G81" s="2">
        <v>44461</v>
      </c>
      <c r="H81" s="2">
        <v>44469</v>
      </c>
      <c r="I81" s="2">
        <v>44469</v>
      </c>
      <c r="J81" t="s">
        <v>532</v>
      </c>
      <c r="K81" s="3">
        <v>21652.67</v>
      </c>
      <c r="L81" s="3">
        <v>0</v>
      </c>
      <c r="M81" s="3">
        <v>0</v>
      </c>
      <c r="N81" s="3">
        <v>0</v>
      </c>
      <c r="O81" s="3">
        <v>21652.67</v>
      </c>
      <c r="P81" s="3">
        <v>0</v>
      </c>
    </row>
    <row r="82" spans="1:16" x14ac:dyDescent="0.25">
      <c r="A82" t="s">
        <v>804</v>
      </c>
      <c r="B82" t="s">
        <v>116</v>
      </c>
      <c r="C82" t="s">
        <v>115</v>
      </c>
      <c r="D82" t="s">
        <v>650</v>
      </c>
      <c r="E82" t="s">
        <v>651</v>
      </c>
      <c r="F82" s="2">
        <v>44581</v>
      </c>
      <c r="G82" s="2">
        <v>44581</v>
      </c>
      <c r="H82" s="2">
        <v>44581</v>
      </c>
      <c r="I82" s="2">
        <v>44581</v>
      </c>
      <c r="J82" t="s">
        <v>803</v>
      </c>
      <c r="K82" s="3">
        <v>1179.1500000000001</v>
      </c>
      <c r="L82" s="3">
        <v>0</v>
      </c>
      <c r="M82" s="3">
        <v>0</v>
      </c>
      <c r="N82" s="3">
        <v>0</v>
      </c>
      <c r="O82" s="3">
        <v>1179.1500000000001</v>
      </c>
      <c r="P82" s="3">
        <v>0</v>
      </c>
    </row>
    <row r="83" spans="1:16" x14ac:dyDescent="0.25">
      <c r="A83" t="s">
        <v>802</v>
      </c>
      <c r="B83" t="s">
        <v>18</v>
      </c>
      <c r="C83" t="s">
        <v>19</v>
      </c>
      <c r="D83" t="s">
        <v>650</v>
      </c>
      <c r="E83" t="s">
        <v>651</v>
      </c>
      <c r="F83" s="2">
        <v>44677</v>
      </c>
      <c r="G83" s="2">
        <v>44677</v>
      </c>
      <c r="H83" s="2">
        <v>44677</v>
      </c>
      <c r="I83" s="2">
        <v>44677</v>
      </c>
      <c r="J83" t="s">
        <v>16</v>
      </c>
      <c r="K83" s="3">
        <v>30366.69</v>
      </c>
      <c r="L83" s="3">
        <v>0</v>
      </c>
      <c r="M83" s="3">
        <v>0</v>
      </c>
      <c r="N83" s="3">
        <v>1524.07</v>
      </c>
      <c r="O83" s="3">
        <v>28842.62</v>
      </c>
      <c r="P83" s="3">
        <v>30366.69</v>
      </c>
    </row>
    <row r="84" spans="1:16" x14ac:dyDescent="0.25">
      <c r="A84" t="s">
        <v>801</v>
      </c>
      <c r="B84" t="s">
        <v>18</v>
      </c>
      <c r="C84" t="s">
        <v>19</v>
      </c>
      <c r="D84" t="s">
        <v>650</v>
      </c>
      <c r="E84" t="s">
        <v>651</v>
      </c>
      <c r="F84" s="2">
        <v>44698</v>
      </c>
      <c r="G84" s="2">
        <v>44698</v>
      </c>
      <c r="H84" s="2">
        <v>44711</v>
      </c>
      <c r="I84" s="2">
        <v>44718</v>
      </c>
      <c r="J84" t="s">
        <v>526</v>
      </c>
      <c r="K84" s="3">
        <v>28842.62</v>
      </c>
      <c r="L84" s="3">
        <v>0</v>
      </c>
      <c r="M84" s="3">
        <v>0</v>
      </c>
      <c r="N84" s="3">
        <v>0</v>
      </c>
      <c r="O84" s="3">
        <v>28842.62</v>
      </c>
      <c r="P84" s="3">
        <v>28842.62</v>
      </c>
    </row>
    <row r="85" spans="1:16" x14ac:dyDescent="0.25">
      <c r="A85" t="s">
        <v>800</v>
      </c>
      <c r="B85" t="s">
        <v>799</v>
      </c>
      <c r="C85" t="s">
        <v>798</v>
      </c>
      <c r="D85" t="s">
        <v>650</v>
      </c>
      <c r="E85" t="s">
        <v>651</v>
      </c>
      <c r="F85" s="2">
        <v>44561</v>
      </c>
      <c r="G85" s="2">
        <v>44561</v>
      </c>
      <c r="H85" s="2">
        <v>44561</v>
      </c>
      <c r="I85" s="2">
        <v>44561</v>
      </c>
      <c r="J85" t="s">
        <v>16</v>
      </c>
      <c r="K85" s="3">
        <v>199</v>
      </c>
      <c r="L85" s="3">
        <v>0</v>
      </c>
      <c r="M85" s="3">
        <v>0</v>
      </c>
      <c r="N85" s="3">
        <v>0</v>
      </c>
      <c r="O85" s="3">
        <v>199</v>
      </c>
      <c r="P85" s="3">
        <v>0</v>
      </c>
    </row>
    <row r="86" spans="1:16" x14ac:dyDescent="0.25">
      <c r="A86" t="s">
        <v>797</v>
      </c>
      <c r="B86" t="s">
        <v>18</v>
      </c>
      <c r="C86" t="s">
        <v>19</v>
      </c>
      <c r="D86" t="s">
        <v>650</v>
      </c>
      <c r="E86" t="s">
        <v>651</v>
      </c>
      <c r="F86" s="2">
        <v>44677</v>
      </c>
      <c r="G86" s="2">
        <v>44677</v>
      </c>
      <c r="H86" s="2">
        <v>44677</v>
      </c>
      <c r="I86" s="2">
        <v>44677</v>
      </c>
      <c r="J86" t="s">
        <v>16</v>
      </c>
      <c r="K86" s="3">
        <v>45650.33</v>
      </c>
      <c r="L86" s="3">
        <v>0</v>
      </c>
      <c r="M86" s="3">
        <v>0</v>
      </c>
      <c r="N86" s="3">
        <v>2291.14</v>
      </c>
      <c r="O86" s="3">
        <v>43359.19</v>
      </c>
      <c r="P86" s="3">
        <v>45650.33</v>
      </c>
    </row>
    <row r="87" spans="1:16" x14ac:dyDescent="0.25">
      <c r="A87" t="s">
        <v>796</v>
      </c>
      <c r="B87" t="s">
        <v>18</v>
      </c>
      <c r="C87" t="s">
        <v>19</v>
      </c>
      <c r="D87" t="s">
        <v>650</v>
      </c>
      <c r="E87" t="s">
        <v>651</v>
      </c>
      <c r="F87" s="2">
        <v>44698</v>
      </c>
      <c r="G87" s="2">
        <v>44698</v>
      </c>
      <c r="H87" s="2">
        <v>44711</v>
      </c>
      <c r="I87" s="2">
        <v>44718</v>
      </c>
      <c r="J87" t="s">
        <v>526</v>
      </c>
      <c r="K87" s="3">
        <v>43359.19</v>
      </c>
      <c r="L87" s="3">
        <v>0</v>
      </c>
      <c r="M87" s="3">
        <v>0</v>
      </c>
      <c r="N87" s="3">
        <v>0</v>
      </c>
      <c r="O87" s="3">
        <v>43359.19</v>
      </c>
      <c r="P87" s="3">
        <v>43359.19</v>
      </c>
    </row>
    <row r="88" spans="1:16" x14ac:dyDescent="0.25">
      <c r="A88" t="s">
        <v>795</v>
      </c>
      <c r="B88" t="s">
        <v>116</v>
      </c>
      <c r="C88" t="s">
        <v>115</v>
      </c>
      <c r="D88" t="s">
        <v>650</v>
      </c>
      <c r="E88" t="s">
        <v>651</v>
      </c>
      <c r="F88" s="2">
        <v>44445</v>
      </c>
      <c r="G88" s="2">
        <v>44445</v>
      </c>
      <c r="H88" s="2">
        <v>44651</v>
      </c>
      <c r="I88" s="2">
        <v>44651</v>
      </c>
      <c r="J88" t="s">
        <v>794</v>
      </c>
      <c r="K88" s="3">
        <v>668.52</v>
      </c>
      <c r="L88" s="3">
        <v>0</v>
      </c>
      <c r="M88" s="3">
        <v>0</v>
      </c>
      <c r="N88" s="3">
        <v>0</v>
      </c>
      <c r="O88" s="3">
        <v>668.52</v>
      </c>
      <c r="P88" s="3">
        <v>0</v>
      </c>
    </row>
    <row r="89" spans="1:16" x14ac:dyDescent="0.25">
      <c r="A89" t="s">
        <v>793</v>
      </c>
      <c r="B89" t="s">
        <v>116</v>
      </c>
      <c r="C89" t="s">
        <v>115</v>
      </c>
      <c r="D89" t="s">
        <v>650</v>
      </c>
      <c r="E89" t="s">
        <v>651</v>
      </c>
      <c r="F89" s="2">
        <v>44445</v>
      </c>
      <c r="G89" s="2">
        <v>44445</v>
      </c>
      <c r="H89" s="2">
        <v>44489</v>
      </c>
      <c r="I89" s="2">
        <v>44651</v>
      </c>
      <c r="J89" t="s">
        <v>792</v>
      </c>
      <c r="K89" s="3">
        <v>3383.37</v>
      </c>
      <c r="L89" s="3">
        <v>966.36</v>
      </c>
      <c r="M89" s="3">
        <v>0</v>
      </c>
      <c r="N89" s="3">
        <v>0</v>
      </c>
      <c r="O89" s="3">
        <v>4349.7299999999996</v>
      </c>
      <c r="P89" s="3">
        <v>0</v>
      </c>
    </row>
    <row r="90" spans="1:16" x14ac:dyDescent="0.25">
      <c r="A90" t="s">
        <v>791</v>
      </c>
      <c r="B90" t="s">
        <v>103</v>
      </c>
      <c r="C90" t="s">
        <v>104</v>
      </c>
      <c r="D90" t="s">
        <v>650</v>
      </c>
      <c r="E90" t="s">
        <v>651</v>
      </c>
      <c r="F90" s="2">
        <v>44409</v>
      </c>
      <c r="G90" s="2">
        <v>44409</v>
      </c>
      <c r="H90" s="2">
        <v>44409</v>
      </c>
      <c r="I90" s="2">
        <v>44410</v>
      </c>
      <c r="J90" t="s">
        <v>790</v>
      </c>
      <c r="K90" s="3">
        <v>84798</v>
      </c>
      <c r="L90" s="3">
        <v>0</v>
      </c>
      <c r="M90" s="3">
        <v>0</v>
      </c>
      <c r="N90" s="3">
        <v>0</v>
      </c>
      <c r="O90" s="3">
        <v>84798</v>
      </c>
      <c r="P90" s="3">
        <v>0</v>
      </c>
    </row>
    <row r="91" spans="1:16" x14ac:dyDescent="0.25">
      <c r="A91" t="s">
        <v>789</v>
      </c>
      <c r="B91" t="s">
        <v>112</v>
      </c>
      <c r="C91" t="s">
        <v>111</v>
      </c>
      <c r="D91" t="s">
        <v>650</v>
      </c>
      <c r="E91" t="s">
        <v>651</v>
      </c>
      <c r="F91" s="2">
        <v>44333</v>
      </c>
      <c r="G91" s="2">
        <v>44333</v>
      </c>
      <c r="H91" s="2">
        <v>44333</v>
      </c>
      <c r="I91" s="2">
        <v>44333</v>
      </c>
      <c r="J91" t="s">
        <v>788</v>
      </c>
      <c r="K91" s="3">
        <v>1144.76</v>
      </c>
      <c r="L91" s="3">
        <v>0</v>
      </c>
      <c r="M91" s="3">
        <v>0</v>
      </c>
      <c r="N91" s="3">
        <v>0</v>
      </c>
      <c r="O91" s="3">
        <v>1144.76</v>
      </c>
      <c r="P91" s="3">
        <v>0</v>
      </c>
    </row>
    <row r="92" spans="1:16" x14ac:dyDescent="0.25">
      <c r="A92" t="s">
        <v>787</v>
      </c>
      <c r="B92" t="s">
        <v>116</v>
      </c>
      <c r="C92" t="s">
        <v>115</v>
      </c>
      <c r="D92" t="s">
        <v>650</v>
      </c>
      <c r="E92" t="s">
        <v>651</v>
      </c>
      <c r="F92" s="2">
        <v>44474</v>
      </c>
      <c r="G92" s="2">
        <v>44474</v>
      </c>
      <c r="H92" s="2">
        <v>44519</v>
      </c>
      <c r="I92" s="2">
        <v>44519</v>
      </c>
      <c r="J92" t="s">
        <v>786</v>
      </c>
      <c r="K92" s="3">
        <v>2705.93</v>
      </c>
      <c r="L92" s="3">
        <v>0</v>
      </c>
      <c r="M92" s="3">
        <v>0</v>
      </c>
      <c r="N92" s="3">
        <v>0</v>
      </c>
      <c r="O92" s="3">
        <v>2705.93</v>
      </c>
      <c r="P92" s="3">
        <v>0</v>
      </c>
    </row>
    <row r="93" spans="1:16" x14ac:dyDescent="0.25">
      <c r="A93" t="s">
        <v>785</v>
      </c>
      <c r="B93" t="s">
        <v>116</v>
      </c>
      <c r="C93" t="s">
        <v>115</v>
      </c>
      <c r="D93" t="s">
        <v>650</v>
      </c>
      <c r="E93" t="s">
        <v>651</v>
      </c>
      <c r="F93" s="2">
        <v>44474</v>
      </c>
      <c r="G93" s="2">
        <v>44474</v>
      </c>
      <c r="H93" s="2">
        <v>44519</v>
      </c>
      <c r="I93" s="2">
        <v>44519</v>
      </c>
      <c r="J93" t="s">
        <v>784</v>
      </c>
      <c r="K93" s="3">
        <v>3336.75</v>
      </c>
      <c r="L93" s="3">
        <v>0</v>
      </c>
      <c r="M93" s="3">
        <v>0</v>
      </c>
      <c r="N93" s="3">
        <v>0</v>
      </c>
      <c r="O93" s="3">
        <v>3336.75</v>
      </c>
      <c r="P93" s="3">
        <v>0</v>
      </c>
    </row>
    <row r="94" spans="1:16" x14ac:dyDescent="0.25">
      <c r="A94" t="s">
        <v>783</v>
      </c>
      <c r="B94" t="s">
        <v>28</v>
      </c>
      <c r="C94" t="s">
        <v>29</v>
      </c>
      <c r="D94" t="s">
        <v>650</v>
      </c>
      <c r="E94" t="s">
        <v>651</v>
      </c>
      <c r="F94" s="2">
        <v>44316</v>
      </c>
      <c r="G94" s="2">
        <v>44316</v>
      </c>
      <c r="H94" s="2">
        <v>44316</v>
      </c>
      <c r="I94" s="2">
        <v>44316</v>
      </c>
      <c r="J94" t="s">
        <v>16</v>
      </c>
      <c r="K94" s="3">
        <v>29896.9</v>
      </c>
      <c r="L94" s="3">
        <v>0</v>
      </c>
      <c r="M94" s="3">
        <v>0</v>
      </c>
      <c r="N94" s="3">
        <v>0</v>
      </c>
      <c r="O94" s="3">
        <v>29896.9</v>
      </c>
      <c r="P94" s="3">
        <v>0</v>
      </c>
    </row>
    <row r="95" spans="1:16" x14ac:dyDescent="0.25">
      <c r="A95" t="s">
        <v>782</v>
      </c>
      <c r="B95" t="s">
        <v>116</v>
      </c>
      <c r="C95" t="s">
        <v>115</v>
      </c>
      <c r="D95" t="s">
        <v>650</v>
      </c>
      <c r="E95" t="s">
        <v>651</v>
      </c>
      <c r="F95" s="2">
        <v>44503</v>
      </c>
      <c r="G95" s="2">
        <v>44503</v>
      </c>
      <c r="H95" s="2">
        <v>44550</v>
      </c>
      <c r="I95" s="2">
        <v>44550</v>
      </c>
      <c r="J95" t="s">
        <v>781</v>
      </c>
      <c r="K95" s="3">
        <v>3173.07</v>
      </c>
      <c r="L95" s="3">
        <v>0</v>
      </c>
      <c r="M95" s="3">
        <v>0</v>
      </c>
      <c r="N95" s="3">
        <v>0</v>
      </c>
      <c r="O95" s="3">
        <v>3173.07</v>
      </c>
      <c r="P95" s="3">
        <v>0</v>
      </c>
    </row>
    <row r="96" spans="1:16" x14ac:dyDescent="0.25">
      <c r="A96" t="s">
        <v>780</v>
      </c>
      <c r="B96" t="s">
        <v>116</v>
      </c>
      <c r="C96" t="s">
        <v>115</v>
      </c>
      <c r="D96" t="s">
        <v>650</v>
      </c>
      <c r="E96" t="s">
        <v>651</v>
      </c>
      <c r="F96" s="2">
        <v>44503</v>
      </c>
      <c r="G96" s="2">
        <v>44503</v>
      </c>
      <c r="H96" s="2">
        <v>44550</v>
      </c>
      <c r="I96" s="2">
        <v>44550</v>
      </c>
      <c r="J96" t="s">
        <v>779</v>
      </c>
      <c r="K96" s="3">
        <v>96.41</v>
      </c>
      <c r="L96" s="3">
        <v>0</v>
      </c>
      <c r="M96" s="3">
        <v>0</v>
      </c>
      <c r="N96" s="3">
        <v>0</v>
      </c>
      <c r="O96" s="3">
        <v>96.41</v>
      </c>
      <c r="P96" s="3">
        <v>0</v>
      </c>
    </row>
    <row r="97" spans="1:16" x14ac:dyDescent="0.25">
      <c r="A97" t="s">
        <v>778</v>
      </c>
      <c r="B97" t="s">
        <v>116</v>
      </c>
      <c r="C97" t="s">
        <v>115</v>
      </c>
      <c r="D97" t="s">
        <v>650</v>
      </c>
      <c r="E97" t="s">
        <v>651</v>
      </c>
      <c r="F97" s="2">
        <v>44538</v>
      </c>
      <c r="G97" s="2">
        <v>44538</v>
      </c>
      <c r="H97" s="2">
        <v>44651</v>
      </c>
      <c r="I97" s="2">
        <v>44651</v>
      </c>
      <c r="J97" t="s">
        <v>777</v>
      </c>
      <c r="K97" s="3">
        <v>3000.13</v>
      </c>
      <c r="L97" s="3">
        <v>652.82000000000005</v>
      </c>
      <c r="M97" s="3">
        <v>0</v>
      </c>
      <c r="N97" s="3">
        <v>0</v>
      </c>
      <c r="O97" s="3">
        <v>3652.95</v>
      </c>
      <c r="P97" s="3">
        <v>0</v>
      </c>
    </row>
    <row r="98" spans="1:16" x14ac:dyDescent="0.25">
      <c r="A98" t="s">
        <v>776</v>
      </c>
      <c r="B98" t="s">
        <v>116</v>
      </c>
      <c r="C98" t="s">
        <v>115</v>
      </c>
      <c r="D98" t="s">
        <v>650</v>
      </c>
      <c r="E98" t="s">
        <v>651</v>
      </c>
      <c r="F98" s="2">
        <v>44571</v>
      </c>
      <c r="G98" s="2">
        <v>44571</v>
      </c>
      <c r="H98" s="2">
        <v>44610</v>
      </c>
      <c r="I98" s="2">
        <v>44610</v>
      </c>
      <c r="J98" t="s">
        <v>775</v>
      </c>
      <c r="K98" s="3">
        <v>805.18</v>
      </c>
      <c r="L98" s="3">
        <v>0</v>
      </c>
      <c r="M98" s="3">
        <v>0</v>
      </c>
      <c r="N98" s="3">
        <v>0</v>
      </c>
      <c r="O98" s="3">
        <v>805.18</v>
      </c>
      <c r="P98" s="3">
        <v>0</v>
      </c>
    </row>
    <row r="99" spans="1:16" x14ac:dyDescent="0.25">
      <c r="A99" t="s">
        <v>774</v>
      </c>
      <c r="B99" t="s">
        <v>116</v>
      </c>
      <c r="C99" t="s">
        <v>115</v>
      </c>
      <c r="D99" t="s">
        <v>650</v>
      </c>
      <c r="E99" t="s">
        <v>651</v>
      </c>
      <c r="F99" s="2">
        <v>44571</v>
      </c>
      <c r="G99" s="2">
        <v>44571</v>
      </c>
      <c r="H99" s="2">
        <v>44610</v>
      </c>
      <c r="I99" s="2">
        <v>44610</v>
      </c>
      <c r="J99" t="s">
        <v>773</v>
      </c>
      <c r="K99" s="3">
        <v>1179.1500000000001</v>
      </c>
      <c r="L99" s="3">
        <v>0</v>
      </c>
      <c r="M99" s="3">
        <v>0</v>
      </c>
      <c r="N99" s="3">
        <v>0</v>
      </c>
      <c r="O99" s="3">
        <v>1179.1500000000001</v>
      </c>
      <c r="P99" s="3">
        <v>0</v>
      </c>
    </row>
    <row r="100" spans="1:16" x14ac:dyDescent="0.25">
      <c r="A100" t="s">
        <v>772</v>
      </c>
      <c r="B100" t="s">
        <v>116</v>
      </c>
      <c r="C100" t="s">
        <v>115</v>
      </c>
      <c r="D100" t="s">
        <v>650</v>
      </c>
      <c r="E100" t="s">
        <v>651</v>
      </c>
      <c r="F100" s="2">
        <v>44599</v>
      </c>
      <c r="G100" s="2">
        <v>44599</v>
      </c>
      <c r="H100" s="2">
        <v>44638</v>
      </c>
      <c r="I100" s="2">
        <v>44638</v>
      </c>
      <c r="J100" t="s">
        <v>771</v>
      </c>
      <c r="K100" s="3">
        <v>530.24</v>
      </c>
      <c r="L100" s="3">
        <v>0</v>
      </c>
      <c r="M100" s="3">
        <v>0</v>
      </c>
      <c r="N100" s="3">
        <v>0</v>
      </c>
      <c r="O100" s="3">
        <v>530.24</v>
      </c>
      <c r="P100" s="3">
        <v>0</v>
      </c>
    </row>
    <row r="101" spans="1:16" x14ac:dyDescent="0.25">
      <c r="A101" t="s">
        <v>770</v>
      </c>
      <c r="B101" t="s">
        <v>116</v>
      </c>
      <c r="C101" t="s">
        <v>115</v>
      </c>
      <c r="D101" t="s">
        <v>650</v>
      </c>
      <c r="E101" t="s">
        <v>651</v>
      </c>
      <c r="F101" s="2">
        <v>44599</v>
      </c>
      <c r="G101" s="2">
        <v>44599</v>
      </c>
      <c r="H101" s="2">
        <v>44638</v>
      </c>
      <c r="I101" s="2">
        <v>44638</v>
      </c>
      <c r="J101" t="s">
        <v>769</v>
      </c>
      <c r="K101" s="3">
        <v>1304.71</v>
      </c>
      <c r="L101" s="3">
        <v>0</v>
      </c>
      <c r="M101" s="3">
        <v>0</v>
      </c>
      <c r="N101" s="3">
        <v>0</v>
      </c>
      <c r="O101" s="3">
        <v>1304.71</v>
      </c>
      <c r="P101" s="3">
        <v>0</v>
      </c>
    </row>
    <row r="102" spans="1:16" x14ac:dyDescent="0.25">
      <c r="A102" t="s">
        <v>768</v>
      </c>
      <c r="B102" t="s">
        <v>112</v>
      </c>
      <c r="C102" t="s">
        <v>111</v>
      </c>
      <c r="D102" t="s">
        <v>650</v>
      </c>
      <c r="E102" t="s">
        <v>651</v>
      </c>
      <c r="F102" s="2">
        <v>44428</v>
      </c>
      <c r="G102" s="2">
        <v>44428</v>
      </c>
      <c r="H102" s="2">
        <v>44459</v>
      </c>
      <c r="I102" s="2">
        <v>44459</v>
      </c>
      <c r="J102" t="s">
        <v>767</v>
      </c>
      <c r="K102" s="3">
        <v>2801.28</v>
      </c>
      <c r="L102" s="3">
        <v>0</v>
      </c>
      <c r="M102" s="3">
        <v>0</v>
      </c>
      <c r="N102" s="3">
        <v>0</v>
      </c>
      <c r="O102" s="3">
        <v>2801.28</v>
      </c>
      <c r="P102" s="3">
        <v>0</v>
      </c>
    </row>
    <row r="103" spans="1:16" x14ac:dyDescent="0.25">
      <c r="A103" t="s">
        <v>766</v>
      </c>
      <c r="B103" t="s">
        <v>116</v>
      </c>
      <c r="C103" t="s">
        <v>115</v>
      </c>
      <c r="D103" t="s">
        <v>650</v>
      </c>
      <c r="E103" t="s">
        <v>651</v>
      </c>
      <c r="F103" s="2">
        <v>44428</v>
      </c>
      <c r="G103" s="2">
        <v>44428</v>
      </c>
      <c r="H103" s="2">
        <v>44459</v>
      </c>
      <c r="I103" s="2">
        <v>44459</v>
      </c>
      <c r="J103" t="s">
        <v>765</v>
      </c>
      <c r="K103" s="3">
        <v>1091.4100000000001</v>
      </c>
      <c r="L103" s="3">
        <v>0</v>
      </c>
      <c r="M103" s="3">
        <v>0</v>
      </c>
      <c r="N103" s="3">
        <v>0</v>
      </c>
      <c r="O103" s="3">
        <v>1091.4100000000001</v>
      </c>
      <c r="P103" s="3">
        <v>0</v>
      </c>
    </row>
    <row r="104" spans="1:16" x14ac:dyDescent="0.25">
      <c r="A104" t="s">
        <v>764</v>
      </c>
      <c r="B104" t="s">
        <v>120</v>
      </c>
      <c r="C104" t="s">
        <v>119</v>
      </c>
      <c r="D104" t="s">
        <v>650</v>
      </c>
      <c r="E104" t="s">
        <v>651</v>
      </c>
      <c r="F104" s="2">
        <v>44428</v>
      </c>
      <c r="G104" s="2">
        <v>44428</v>
      </c>
      <c r="H104" s="2">
        <v>0</v>
      </c>
      <c r="I104" s="2">
        <v>44480</v>
      </c>
      <c r="J104" t="s">
        <v>763</v>
      </c>
      <c r="K104" s="3">
        <v>1455.21</v>
      </c>
      <c r="L104" s="3">
        <v>0</v>
      </c>
      <c r="M104" s="3">
        <v>48.98</v>
      </c>
      <c r="N104" s="3">
        <v>0</v>
      </c>
      <c r="O104" s="3">
        <v>1406.23</v>
      </c>
      <c r="P104" s="3">
        <v>0</v>
      </c>
    </row>
    <row r="105" spans="1:16" x14ac:dyDescent="0.25">
      <c r="A105" t="s">
        <v>762</v>
      </c>
      <c r="B105" t="s">
        <v>116</v>
      </c>
      <c r="C105" t="s">
        <v>115</v>
      </c>
      <c r="D105" t="s">
        <v>650</v>
      </c>
      <c r="E105" t="s">
        <v>651</v>
      </c>
      <c r="F105" s="2">
        <v>44627</v>
      </c>
      <c r="G105" s="2">
        <v>44627</v>
      </c>
      <c r="H105" s="2">
        <v>44671</v>
      </c>
      <c r="I105" s="2">
        <v>44671</v>
      </c>
      <c r="J105" t="s">
        <v>761</v>
      </c>
      <c r="K105" s="3">
        <v>1813.87</v>
      </c>
      <c r="L105" s="3">
        <v>0</v>
      </c>
      <c r="M105" s="3">
        <v>0</v>
      </c>
      <c r="N105" s="3">
        <v>0</v>
      </c>
      <c r="O105" s="3">
        <v>1813.87</v>
      </c>
      <c r="P105" s="3">
        <v>0</v>
      </c>
    </row>
    <row r="106" spans="1:16" x14ac:dyDescent="0.25">
      <c r="A106" t="s">
        <v>760</v>
      </c>
      <c r="B106" t="s">
        <v>116</v>
      </c>
      <c r="C106" t="s">
        <v>115</v>
      </c>
      <c r="D106" t="s">
        <v>650</v>
      </c>
      <c r="E106" t="s">
        <v>651</v>
      </c>
      <c r="F106" s="2">
        <v>44627</v>
      </c>
      <c r="G106" s="2">
        <v>44627</v>
      </c>
      <c r="H106" s="2">
        <v>44671</v>
      </c>
      <c r="I106" s="2">
        <v>44671</v>
      </c>
      <c r="J106" t="s">
        <v>759</v>
      </c>
      <c r="K106" s="3">
        <v>1344.36</v>
      </c>
      <c r="L106" s="3">
        <v>0</v>
      </c>
      <c r="M106" s="3">
        <v>0</v>
      </c>
      <c r="N106" s="3">
        <v>0</v>
      </c>
      <c r="O106" s="3">
        <v>1344.36</v>
      </c>
      <c r="P106" s="3">
        <v>0</v>
      </c>
    </row>
    <row r="107" spans="1:16" x14ac:dyDescent="0.25">
      <c r="A107" t="s">
        <v>758</v>
      </c>
      <c r="B107" t="s">
        <v>112</v>
      </c>
      <c r="C107" t="s">
        <v>111</v>
      </c>
      <c r="D107" t="s">
        <v>650</v>
      </c>
      <c r="E107" t="s">
        <v>651</v>
      </c>
      <c r="F107" s="2">
        <v>44428</v>
      </c>
      <c r="G107" s="2">
        <v>44428</v>
      </c>
      <c r="H107" s="2">
        <v>44459</v>
      </c>
      <c r="I107" s="2">
        <v>44459</v>
      </c>
      <c r="J107" t="s">
        <v>757</v>
      </c>
      <c r="K107" s="3">
        <v>553.51</v>
      </c>
      <c r="L107" s="3">
        <v>0</v>
      </c>
      <c r="M107" s="3">
        <v>0</v>
      </c>
      <c r="N107" s="3">
        <v>0</v>
      </c>
      <c r="O107" s="3">
        <v>553.51</v>
      </c>
      <c r="P107" s="3">
        <v>0</v>
      </c>
    </row>
    <row r="108" spans="1:16" x14ac:dyDescent="0.25">
      <c r="A108" t="s">
        <v>756</v>
      </c>
      <c r="B108" t="s">
        <v>116</v>
      </c>
      <c r="C108" t="s">
        <v>115</v>
      </c>
      <c r="D108" t="s">
        <v>650</v>
      </c>
      <c r="E108" t="s">
        <v>651</v>
      </c>
      <c r="F108" s="2">
        <v>44428</v>
      </c>
      <c r="G108" s="2">
        <v>44428</v>
      </c>
      <c r="H108" s="2">
        <v>44459</v>
      </c>
      <c r="I108" s="2">
        <v>44459</v>
      </c>
      <c r="J108" t="s">
        <v>755</v>
      </c>
      <c r="K108" s="3">
        <v>215.65</v>
      </c>
      <c r="L108" s="3">
        <v>0</v>
      </c>
      <c r="M108" s="3">
        <v>0</v>
      </c>
      <c r="N108" s="3">
        <v>0</v>
      </c>
      <c r="O108" s="3">
        <v>215.65</v>
      </c>
      <c r="P108" s="3">
        <v>0</v>
      </c>
    </row>
    <row r="109" spans="1:16" x14ac:dyDescent="0.25">
      <c r="A109" t="s">
        <v>754</v>
      </c>
      <c r="B109" t="s">
        <v>120</v>
      </c>
      <c r="C109" t="s">
        <v>119</v>
      </c>
      <c r="D109" t="s">
        <v>650</v>
      </c>
      <c r="E109" t="s">
        <v>651</v>
      </c>
      <c r="F109" s="2">
        <v>44428</v>
      </c>
      <c r="G109" s="2">
        <v>44428</v>
      </c>
      <c r="H109" s="2">
        <v>0</v>
      </c>
      <c r="I109" s="2">
        <v>44540</v>
      </c>
      <c r="J109" t="s">
        <v>753</v>
      </c>
      <c r="K109" s="3">
        <v>287.52999999999997</v>
      </c>
      <c r="L109" s="3">
        <v>35.340000000000003</v>
      </c>
      <c r="M109" s="3">
        <v>0</v>
      </c>
      <c r="N109" s="3">
        <v>0</v>
      </c>
      <c r="O109" s="3">
        <v>322.87</v>
      </c>
      <c r="P109" s="3">
        <v>0</v>
      </c>
    </row>
    <row r="110" spans="1:16" x14ac:dyDescent="0.25">
      <c r="A110" t="s">
        <v>752</v>
      </c>
      <c r="B110" t="s">
        <v>116</v>
      </c>
      <c r="C110" t="s">
        <v>115</v>
      </c>
      <c r="D110" t="s">
        <v>650</v>
      </c>
      <c r="E110" t="s">
        <v>651</v>
      </c>
      <c r="F110" s="2">
        <v>44641</v>
      </c>
      <c r="G110" s="2">
        <v>44641</v>
      </c>
      <c r="H110" s="2">
        <v>44671</v>
      </c>
      <c r="I110" s="2">
        <v>44671</v>
      </c>
      <c r="J110" t="s">
        <v>751</v>
      </c>
      <c r="K110" s="3">
        <v>1331.99</v>
      </c>
      <c r="L110" s="3">
        <v>0</v>
      </c>
      <c r="M110" s="3">
        <v>0</v>
      </c>
      <c r="N110" s="3">
        <v>0</v>
      </c>
      <c r="O110" s="3">
        <v>1331.99</v>
      </c>
      <c r="P110" s="3">
        <v>0</v>
      </c>
    </row>
    <row r="111" spans="1:16" x14ac:dyDescent="0.25">
      <c r="A111" t="s">
        <v>750</v>
      </c>
      <c r="B111" t="s">
        <v>112</v>
      </c>
      <c r="C111" t="s">
        <v>111</v>
      </c>
      <c r="D111" t="s">
        <v>650</v>
      </c>
      <c r="E111" t="s">
        <v>651</v>
      </c>
      <c r="F111" s="2">
        <v>44459</v>
      </c>
      <c r="G111" s="2">
        <v>44459</v>
      </c>
      <c r="H111" s="2">
        <v>44489</v>
      </c>
      <c r="I111" s="2">
        <v>44489</v>
      </c>
      <c r="J111" t="s">
        <v>749</v>
      </c>
      <c r="K111" s="3">
        <v>2762.68</v>
      </c>
      <c r="L111" s="3">
        <v>0</v>
      </c>
      <c r="M111" s="3">
        <v>0</v>
      </c>
      <c r="N111" s="3">
        <v>0</v>
      </c>
      <c r="O111" s="3">
        <v>2762.68</v>
      </c>
      <c r="P111" s="3">
        <v>0</v>
      </c>
    </row>
    <row r="112" spans="1:16" x14ac:dyDescent="0.25">
      <c r="A112" t="s">
        <v>748</v>
      </c>
      <c r="B112" t="s">
        <v>116</v>
      </c>
      <c r="C112" t="s">
        <v>115</v>
      </c>
      <c r="D112" t="s">
        <v>650</v>
      </c>
      <c r="E112" t="s">
        <v>651</v>
      </c>
      <c r="F112" s="2">
        <v>44459</v>
      </c>
      <c r="G112" s="2">
        <v>44459</v>
      </c>
      <c r="H112" s="2">
        <v>44489</v>
      </c>
      <c r="I112" s="2">
        <v>44489</v>
      </c>
      <c r="J112" t="s">
        <v>747</v>
      </c>
      <c r="K112" s="3">
        <v>1076.3699999999999</v>
      </c>
      <c r="L112" s="3">
        <v>0</v>
      </c>
      <c r="M112" s="3">
        <v>0</v>
      </c>
      <c r="N112" s="3">
        <v>0</v>
      </c>
      <c r="O112" s="3">
        <v>1076.3699999999999</v>
      </c>
      <c r="P112" s="3">
        <v>0</v>
      </c>
    </row>
    <row r="113" spans="1:16" x14ac:dyDescent="0.25">
      <c r="A113" t="s">
        <v>746</v>
      </c>
      <c r="B113" t="s">
        <v>120</v>
      </c>
      <c r="C113" t="s">
        <v>119</v>
      </c>
      <c r="D113" t="s">
        <v>650</v>
      </c>
      <c r="E113" t="s">
        <v>651</v>
      </c>
      <c r="F113" s="2">
        <v>44459</v>
      </c>
      <c r="G113" s="2">
        <v>44459</v>
      </c>
      <c r="H113" s="2">
        <v>0</v>
      </c>
      <c r="I113" s="2">
        <v>44480</v>
      </c>
      <c r="J113" t="s">
        <v>745</v>
      </c>
      <c r="K113" s="3">
        <v>1435.16</v>
      </c>
      <c r="L113" s="3">
        <v>0</v>
      </c>
      <c r="M113" s="3">
        <v>0</v>
      </c>
      <c r="N113" s="3">
        <v>0</v>
      </c>
      <c r="O113" s="3">
        <v>1435.16</v>
      </c>
      <c r="P113" s="3">
        <v>0</v>
      </c>
    </row>
    <row r="114" spans="1:16" x14ac:dyDescent="0.25">
      <c r="A114" t="s">
        <v>744</v>
      </c>
      <c r="B114" t="s">
        <v>112</v>
      </c>
      <c r="C114" t="s">
        <v>111</v>
      </c>
      <c r="D114" t="s">
        <v>650</v>
      </c>
      <c r="E114" t="s">
        <v>651</v>
      </c>
      <c r="F114" s="2">
        <v>44459</v>
      </c>
      <c r="G114" s="2">
        <v>44459</v>
      </c>
      <c r="H114" s="2">
        <v>44489</v>
      </c>
      <c r="I114" s="2">
        <v>44489</v>
      </c>
      <c r="J114" t="s">
        <v>743</v>
      </c>
      <c r="K114" s="3">
        <v>2240.39</v>
      </c>
      <c r="L114" s="3">
        <v>0</v>
      </c>
      <c r="M114" s="3">
        <v>0</v>
      </c>
      <c r="N114" s="3">
        <v>0</v>
      </c>
      <c r="O114" s="3">
        <v>2240.39</v>
      </c>
      <c r="P114" s="3">
        <v>0</v>
      </c>
    </row>
    <row r="115" spans="1:16" x14ac:dyDescent="0.25">
      <c r="A115" t="s">
        <v>742</v>
      </c>
      <c r="B115" t="s">
        <v>116</v>
      </c>
      <c r="C115" t="s">
        <v>115</v>
      </c>
      <c r="D115" t="s">
        <v>650</v>
      </c>
      <c r="E115" t="s">
        <v>651</v>
      </c>
      <c r="F115" s="2">
        <v>44459</v>
      </c>
      <c r="G115" s="2">
        <v>44459</v>
      </c>
      <c r="H115" s="2">
        <v>44489</v>
      </c>
      <c r="I115" s="2">
        <v>44489</v>
      </c>
      <c r="J115" t="s">
        <v>741</v>
      </c>
      <c r="K115" s="3">
        <v>872.88</v>
      </c>
      <c r="L115" s="3">
        <v>0</v>
      </c>
      <c r="M115" s="3">
        <v>0</v>
      </c>
      <c r="N115" s="3">
        <v>0</v>
      </c>
      <c r="O115" s="3">
        <v>872.88</v>
      </c>
      <c r="P115" s="3">
        <v>0</v>
      </c>
    </row>
    <row r="116" spans="1:16" x14ac:dyDescent="0.25">
      <c r="A116" t="s">
        <v>740</v>
      </c>
      <c r="B116" t="s">
        <v>112</v>
      </c>
      <c r="C116" t="s">
        <v>111</v>
      </c>
      <c r="D116" t="s">
        <v>650</v>
      </c>
      <c r="E116" t="s">
        <v>651</v>
      </c>
      <c r="F116" s="2">
        <v>44487</v>
      </c>
      <c r="G116" s="2">
        <v>44487</v>
      </c>
      <c r="H116" s="2">
        <v>44519</v>
      </c>
      <c r="I116" s="2">
        <v>44519</v>
      </c>
      <c r="J116" t="s">
        <v>739</v>
      </c>
      <c r="K116" s="3">
        <v>79.819999999999993</v>
      </c>
      <c r="L116" s="3">
        <v>0</v>
      </c>
      <c r="M116" s="3">
        <v>0</v>
      </c>
      <c r="N116" s="3">
        <v>0</v>
      </c>
      <c r="O116" s="3">
        <v>79.819999999999993</v>
      </c>
      <c r="P116" s="3">
        <v>0</v>
      </c>
    </row>
    <row r="117" spans="1:16" x14ac:dyDescent="0.25">
      <c r="A117" t="s">
        <v>738</v>
      </c>
      <c r="B117" t="s">
        <v>116</v>
      </c>
      <c r="C117" t="s">
        <v>115</v>
      </c>
      <c r="D117" t="s">
        <v>650</v>
      </c>
      <c r="E117" t="s">
        <v>651</v>
      </c>
      <c r="F117" s="2">
        <v>44487</v>
      </c>
      <c r="G117" s="2">
        <v>44487</v>
      </c>
      <c r="H117" s="2">
        <v>44519</v>
      </c>
      <c r="I117" s="2">
        <v>44519</v>
      </c>
      <c r="J117" t="s">
        <v>737</v>
      </c>
      <c r="K117" s="3">
        <v>31.1</v>
      </c>
      <c r="L117" s="3">
        <v>0</v>
      </c>
      <c r="M117" s="3">
        <v>0</v>
      </c>
      <c r="N117" s="3">
        <v>0</v>
      </c>
      <c r="O117" s="3">
        <v>31.1</v>
      </c>
      <c r="P117" s="3">
        <v>0</v>
      </c>
    </row>
    <row r="118" spans="1:16" x14ac:dyDescent="0.25">
      <c r="A118" t="s">
        <v>736</v>
      </c>
      <c r="B118" t="s">
        <v>120</v>
      </c>
      <c r="C118" t="s">
        <v>119</v>
      </c>
      <c r="D118" t="s">
        <v>650</v>
      </c>
      <c r="E118" t="s">
        <v>651</v>
      </c>
      <c r="F118" s="2">
        <v>44487</v>
      </c>
      <c r="G118" s="2">
        <v>44487</v>
      </c>
      <c r="H118" s="2">
        <v>0</v>
      </c>
      <c r="I118" s="2">
        <v>44602</v>
      </c>
      <c r="J118" t="s">
        <v>735</v>
      </c>
      <c r="K118" s="3">
        <v>41.46</v>
      </c>
      <c r="L118" s="3">
        <v>5.3</v>
      </c>
      <c r="M118" s="3">
        <v>0</v>
      </c>
      <c r="N118" s="3">
        <v>0</v>
      </c>
      <c r="O118" s="3">
        <v>46.76</v>
      </c>
      <c r="P118" s="3">
        <v>0</v>
      </c>
    </row>
    <row r="119" spans="1:16" x14ac:dyDescent="0.25">
      <c r="A119" t="s">
        <v>734</v>
      </c>
      <c r="B119" t="s">
        <v>112</v>
      </c>
      <c r="C119" t="s">
        <v>111</v>
      </c>
      <c r="D119" t="s">
        <v>650</v>
      </c>
      <c r="E119" t="s">
        <v>651</v>
      </c>
      <c r="F119" s="2">
        <v>44487</v>
      </c>
      <c r="G119" s="2">
        <v>44487</v>
      </c>
      <c r="H119" s="2">
        <v>44519</v>
      </c>
      <c r="I119" s="2">
        <v>44519</v>
      </c>
      <c r="J119" t="s">
        <v>733</v>
      </c>
      <c r="K119" s="3">
        <v>2627.16</v>
      </c>
      <c r="L119" s="3">
        <v>0</v>
      </c>
      <c r="M119" s="3">
        <v>0</v>
      </c>
      <c r="N119" s="3">
        <v>0</v>
      </c>
      <c r="O119" s="3">
        <v>2627.16</v>
      </c>
      <c r="P119" s="3">
        <v>0</v>
      </c>
    </row>
    <row r="120" spans="1:16" x14ac:dyDescent="0.25">
      <c r="A120" t="s">
        <v>732</v>
      </c>
      <c r="B120" t="s">
        <v>116</v>
      </c>
      <c r="C120" t="s">
        <v>115</v>
      </c>
      <c r="D120" t="s">
        <v>650</v>
      </c>
      <c r="E120" t="s">
        <v>651</v>
      </c>
      <c r="F120" s="2">
        <v>44487</v>
      </c>
      <c r="G120" s="2">
        <v>44487</v>
      </c>
      <c r="H120" s="2">
        <v>44519</v>
      </c>
      <c r="I120" s="2">
        <v>44519</v>
      </c>
      <c r="J120" t="s">
        <v>731</v>
      </c>
      <c r="K120" s="3">
        <v>1023.57</v>
      </c>
      <c r="L120" s="3">
        <v>0</v>
      </c>
      <c r="M120" s="3">
        <v>0</v>
      </c>
      <c r="N120" s="3">
        <v>0</v>
      </c>
      <c r="O120" s="3">
        <v>1023.57</v>
      </c>
      <c r="P120" s="3">
        <v>0</v>
      </c>
    </row>
    <row r="121" spans="1:16" x14ac:dyDescent="0.25">
      <c r="A121" t="s">
        <v>730</v>
      </c>
      <c r="B121" t="s">
        <v>120</v>
      </c>
      <c r="C121" t="s">
        <v>119</v>
      </c>
      <c r="D121" t="s">
        <v>650</v>
      </c>
      <c r="E121" t="s">
        <v>651</v>
      </c>
      <c r="F121" s="2">
        <v>44487</v>
      </c>
      <c r="G121" s="2">
        <v>44487</v>
      </c>
      <c r="H121" s="2">
        <v>0</v>
      </c>
      <c r="I121" s="2">
        <v>44732</v>
      </c>
      <c r="J121" t="s">
        <v>729</v>
      </c>
      <c r="K121" s="3">
        <v>1364.76</v>
      </c>
      <c r="L121" s="3">
        <v>227.3</v>
      </c>
      <c r="M121" s="3">
        <v>0</v>
      </c>
      <c r="N121" s="3">
        <v>0</v>
      </c>
      <c r="O121" s="3">
        <v>1592.06</v>
      </c>
      <c r="P121" s="3">
        <v>1364.76</v>
      </c>
    </row>
    <row r="122" spans="1:16" x14ac:dyDescent="0.25">
      <c r="A122" t="s">
        <v>728</v>
      </c>
      <c r="B122" t="s">
        <v>197</v>
      </c>
      <c r="C122" t="s">
        <v>198</v>
      </c>
      <c r="D122" t="s">
        <v>650</v>
      </c>
      <c r="E122" t="s">
        <v>651</v>
      </c>
      <c r="F122" s="2">
        <v>44613</v>
      </c>
      <c r="G122" s="2">
        <v>44613</v>
      </c>
      <c r="H122" s="2">
        <v>44613</v>
      </c>
      <c r="I122" s="2">
        <v>44613</v>
      </c>
      <c r="J122" t="s">
        <v>261</v>
      </c>
      <c r="K122" s="3">
        <v>21652.67</v>
      </c>
      <c r="L122" s="3">
        <v>0</v>
      </c>
      <c r="M122" s="3">
        <v>0</v>
      </c>
      <c r="N122" s="3">
        <v>0</v>
      </c>
      <c r="O122" s="3">
        <v>21652.67</v>
      </c>
      <c r="P122" s="3">
        <v>0</v>
      </c>
    </row>
    <row r="123" spans="1:16" x14ac:dyDescent="0.25">
      <c r="A123" t="s">
        <v>727</v>
      </c>
      <c r="B123" t="s">
        <v>18</v>
      </c>
      <c r="C123" t="s">
        <v>19</v>
      </c>
      <c r="D123" t="s">
        <v>650</v>
      </c>
      <c r="E123" t="s">
        <v>651</v>
      </c>
      <c r="F123" s="2">
        <v>44487</v>
      </c>
      <c r="G123" s="2">
        <v>44487</v>
      </c>
      <c r="H123" s="2">
        <v>44501</v>
      </c>
      <c r="I123" s="2">
        <v>44503</v>
      </c>
      <c r="J123" t="s">
        <v>726</v>
      </c>
      <c r="K123" s="3">
        <v>1921</v>
      </c>
      <c r="L123" s="3">
        <v>0</v>
      </c>
      <c r="M123" s="3">
        <v>0</v>
      </c>
      <c r="N123" s="3">
        <v>96.41</v>
      </c>
      <c r="O123" s="3">
        <v>1824.59</v>
      </c>
      <c r="P123" s="3">
        <v>0</v>
      </c>
    </row>
    <row r="124" spans="1:16" x14ac:dyDescent="0.25">
      <c r="A124" t="s">
        <v>725</v>
      </c>
      <c r="B124" t="s">
        <v>120</v>
      </c>
      <c r="C124" t="s">
        <v>119</v>
      </c>
      <c r="D124" t="s">
        <v>650</v>
      </c>
      <c r="E124" t="s">
        <v>651</v>
      </c>
      <c r="F124" s="2">
        <v>44480</v>
      </c>
      <c r="G124" s="2">
        <v>44480</v>
      </c>
      <c r="H124" s="2">
        <v>44480</v>
      </c>
      <c r="I124" s="2">
        <v>44480</v>
      </c>
      <c r="J124" t="s">
        <v>724</v>
      </c>
      <c r="K124" s="3">
        <v>1163.8399999999999</v>
      </c>
      <c r="L124" s="3">
        <v>0</v>
      </c>
      <c r="M124" s="3">
        <v>0</v>
      </c>
      <c r="N124" s="3">
        <v>0</v>
      </c>
      <c r="O124" s="3">
        <v>1163.8399999999999</v>
      </c>
      <c r="P124" s="3">
        <v>0</v>
      </c>
    </row>
    <row r="125" spans="1:16" x14ac:dyDescent="0.25">
      <c r="A125" t="s">
        <v>723</v>
      </c>
      <c r="B125" t="s">
        <v>116</v>
      </c>
      <c r="C125" t="s">
        <v>115</v>
      </c>
      <c r="D125" t="s">
        <v>650</v>
      </c>
      <c r="E125" t="s">
        <v>651</v>
      </c>
      <c r="F125" s="2">
        <v>44384</v>
      </c>
      <c r="G125" s="2">
        <v>44384</v>
      </c>
      <c r="H125" s="2">
        <v>44428</v>
      </c>
      <c r="I125" s="2">
        <v>44428</v>
      </c>
      <c r="J125" t="s">
        <v>722</v>
      </c>
      <c r="K125" s="3">
        <v>158.43</v>
      </c>
      <c r="L125" s="3">
        <v>0</v>
      </c>
      <c r="M125" s="3">
        <v>0</v>
      </c>
      <c r="N125" s="3">
        <v>0</v>
      </c>
      <c r="O125" s="3">
        <v>158.43</v>
      </c>
      <c r="P125" s="3">
        <v>0</v>
      </c>
    </row>
    <row r="126" spans="1:16" x14ac:dyDescent="0.25">
      <c r="A126" t="s">
        <v>721</v>
      </c>
      <c r="B126" t="s">
        <v>116</v>
      </c>
      <c r="C126" t="s">
        <v>115</v>
      </c>
      <c r="D126" t="s">
        <v>650</v>
      </c>
      <c r="E126" t="s">
        <v>651</v>
      </c>
      <c r="F126" s="2">
        <v>44384</v>
      </c>
      <c r="G126" s="2">
        <v>44384</v>
      </c>
      <c r="H126" s="2">
        <v>44428</v>
      </c>
      <c r="I126" s="2">
        <v>44428</v>
      </c>
      <c r="J126" t="s">
        <v>720</v>
      </c>
      <c r="K126" s="3">
        <v>2534.19</v>
      </c>
      <c r="L126" s="3">
        <v>0</v>
      </c>
      <c r="M126" s="3">
        <v>0</v>
      </c>
      <c r="N126" s="3">
        <v>0</v>
      </c>
      <c r="O126" s="3">
        <v>2534.19</v>
      </c>
      <c r="P126" s="3">
        <v>0</v>
      </c>
    </row>
    <row r="127" spans="1:16" x14ac:dyDescent="0.25">
      <c r="A127" t="s">
        <v>643</v>
      </c>
      <c r="B127" t="s">
        <v>301</v>
      </c>
      <c r="C127" t="s">
        <v>302</v>
      </c>
      <c r="D127" t="s">
        <v>650</v>
      </c>
      <c r="E127" t="s">
        <v>651</v>
      </c>
      <c r="F127" s="2">
        <v>44378</v>
      </c>
      <c r="G127" s="2">
        <v>44407</v>
      </c>
      <c r="H127" s="2">
        <v>44410</v>
      </c>
      <c r="I127" s="2">
        <v>44410</v>
      </c>
      <c r="J127" t="s">
        <v>303</v>
      </c>
      <c r="K127" s="3">
        <v>24649.3</v>
      </c>
      <c r="L127" s="3">
        <v>0</v>
      </c>
      <c r="M127" s="3">
        <v>0</v>
      </c>
      <c r="N127" s="3">
        <v>0</v>
      </c>
      <c r="O127" s="3">
        <v>24649.3</v>
      </c>
      <c r="P127" s="3">
        <v>0</v>
      </c>
    </row>
    <row r="128" spans="1:16" x14ac:dyDescent="0.25">
      <c r="A128" t="s">
        <v>719</v>
      </c>
      <c r="B128" t="s">
        <v>301</v>
      </c>
      <c r="C128" t="s">
        <v>302</v>
      </c>
      <c r="D128" t="s">
        <v>650</v>
      </c>
      <c r="E128" t="s">
        <v>651</v>
      </c>
      <c r="F128" s="2">
        <v>44378</v>
      </c>
      <c r="G128" s="2">
        <v>44407</v>
      </c>
      <c r="H128" s="2">
        <v>44410</v>
      </c>
      <c r="I128" s="2">
        <v>44410</v>
      </c>
      <c r="J128" t="s">
        <v>303</v>
      </c>
      <c r="K128" s="3">
        <v>24875.7</v>
      </c>
      <c r="L128" s="3">
        <v>0</v>
      </c>
      <c r="M128" s="3">
        <v>0</v>
      </c>
      <c r="N128" s="3">
        <v>0</v>
      </c>
      <c r="O128" s="3">
        <v>24875.7</v>
      </c>
      <c r="P128" s="3">
        <v>0</v>
      </c>
    </row>
    <row r="129" spans="1:16" x14ac:dyDescent="0.25">
      <c r="A129" t="s">
        <v>718</v>
      </c>
      <c r="B129" t="s">
        <v>301</v>
      </c>
      <c r="C129" t="s">
        <v>302</v>
      </c>
      <c r="D129" t="s">
        <v>650</v>
      </c>
      <c r="E129" t="s">
        <v>651</v>
      </c>
      <c r="F129" s="2">
        <v>44378</v>
      </c>
      <c r="G129" s="2">
        <v>44407</v>
      </c>
      <c r="H129" s="2">
        <v>44410</v>
      </c>
      <c r="I129" s="2">
        <v>44410</v>
      </c>
      <c r="J129" t="s">
        <v>303</v>
      </c>
      <c r="K129" s="3">
        <v>24649.3</v>
      </c>
      <c r="L129" s="3">
        <v>0</v>
      </c>
      <c r="M129" s="3">
        <v>0</v>
      </c>
      <c r="N129" s="3">
        <v>0</v>
      </c>
      <c r="O129" s="3">
        <v>24649.3</v>
      </c>
      <c r="P129" s="3">
        <v>0</v>
      </c>
    </row>
    <row r="130" spans="1:16" x14ac:dyDescent="0.25">
      <c r="A130" t="s">
        <v>717</v>
      </c>
      <c r="B130" t="s">
        <v>116</v>
      </c>
      <c r="C130" t="s">
        <v>115</v>
      </c>
      <c r="D130" t="s">
        <v>650</v>
      </c>
      <c r="E130" t="s">
        <v>651</v>
      </c>
      <c r="F130" s="2">
        <v>44403</v>
      </c>
      <c r="G130" s="2">
        <v>44403</v>
      </c>
      <c r="H130" s="2">
        <v>44498</v>
      </c>
      <c r="I130" s="2">
        <v>44498</v>
      </c>
      <c r="J130" t="s">
        <v>716</v>
      </c>
      <c r="K130" s="3">
        <v>206.84</v>
      </c>
      <c r="L130" s="3">
        <v>0</v>
      </c>
      <c r="M130" s="3">
        <v>0</v>
      </c>
      <c r="N130" s="3">
        <v>0</v>
      </c>
      <c r="O130" s="3">
        <v>206.84</v>
      </c>
      <c r="P130" s="3">
        <v>0</v>
      </c>
    </row>
    <row r="131" spans="1:16" x14ac:dyDescent="0.25">
      <c r="A131" t="s">
        <v>715</v>
      </c>
      <c r="B131" t="s">
        <v>116</v>
      </c>
      <c r="C131" t="s">
        <v>115</v>
      </c>
      <c r="D131" t="s">
        <v>650</v>
      </c>
      <c r="E131" t="s">
        <v>651</v>
      </c>
      <c r="F131" s="2">
        <v>44403</v>
      </c>
      <c r="G131" s="2">
        <v>44403</v>
      </c>
      <c r="H131" s="2">
        <v>44498</v>
      </c>
      <c r="I131" s="2">
        <v>44498</v>
      </c>
      <c r="J131" t="s">
        <v>714</v>
      </c>
      <c r="K131" s="3">
        <v>3795.32</v>
      </c>
      <c r="L131" s="3">
        <v>850.05</v>
      </c>
      <c r="M131" s="3">
        <v>0</v>
      </c>
      <c r="N131" s="3">
        <v>0</v>
      </c>
      <c r="O131" s="3">
        <v>4645.37</v>
      </c>
      <c r="P131" s="3">
        <v>0</v>
      </c>
    </row>
    <row r="132" spans="1:16" x14ac:dyDescent="0.25">
      <c r="A132" t="s">
        <v>713</v>
      </c>
      <c r="B132" t="s">
        <v>112</v>
      </c>
      <c r="C132" t="s">
        <v>111</v>
      </c>
      <c r="D132" t="s">
        <v>650</v>
      </c>
      <c r="E132" t="s">
        <v>651</v>
      </c>
      <c r="F132" s="2">
        <v>44365</v>
      </c>
      <c r="G132" s="2">
        <v>44377</v>
      </c>
      <c r="H132" s="2">
        <v>44397</v>
      </c>
      <c r="I132" s="2">
        <v>44397</v>
      </c>
      <c r="J132" t="s">
        <v>712</v>
      </c>
      <c r="K132" s="3">
        <v>131.16999999999999</v>
      </c>
      <c r="L132" s="3">
        <v>0</v>
      </c>
      <c r="M132" s="3">
        <v>0</v>
      </c>
      <c r="N132" s="3">
        <v>0</v>
      </c>
      <c r="O132" s="3">
        <v>131.16999999999999</v>
      </c>
      <c r="P132" s="3">
        <v>0</v>
      </c>
    </row>
    <row r="133" spans="1:16" x14ac:dyDescent="0.25">
      <c r="A133" t="s">
        <v>711</v>
      </c>
      <c r="B133" t="s">
        <v>116</v>
      </c>
      <c r="C133" t="s">
        <v>115</v>
      </c>
      <c r="D133" t="s">
        <v>650</v>
      </c>
      <c r="E133" t="s">
        <v>651</v>
      </c>
      <c r="F133" s="2">
        <v>44365</v>
      </c>
      <c r="G133" s="2">
        <v>44377</v>
      </c>
      <c r="H133" s="2">
        <v>44397</v>
      </c>
      <c r="I133" s="2">
        <v>44397</v>
      </c>
      <c r="J133" t="s">
        <v>710</v>
      </c>
      <c r="K133" s="3">
        <v>51.11</v>
      </c>
      <c r="L133" s="3">
        <v>0</v>
      </c>
      <c r="M133" s="3">
        <v>0</v>
      </c>
      <c r="N133" s="3">
        <v>0</v>
      </c>
      <c r="O133" s="3">
        <v>51.11</v>
      </c>
      <c r="P133" s="3">
        <v>0</v>
      </c>
    </row>
    <row r="134" spans="1:16" x14ac:dyDescent="0.25">
      <c r="A134" t="s">
        <v>709</v>
      </c>
      <c r="B134" t="s">
        <v>120</v>
      </c>
      <c r="C134" t="s">
        <v>119</v>
      </c>
      <c r="D134" t="s">
        <v>650</v>
      </c>
      <c r="E134" t="s">
        <v>651</v>
      </c>
      <c r="F134" s="2">
        <v>44365</v>
      </c>
      <c r="G134" s="2">
        <v>44377</v>
      </c>
      <c r="H134" s="2">
        <v>44378</v>
      </c>
      <c r="I134" s="2">
        <v>44498</v>
      </c>
      <c r="J134" t="s">
        <v>708</v>
      </c>
      <c r="K134" s="3">
        <v>68.14</v>
      </c>
      <c r="L134" s="3">
        <v>0</v>
      </c>
      <c r="M134" s="3">
        <v>0</v>
      </c>
      <c r="N134" s="3">
        <v>0</v>
      </c>
      <c r="O134" s="3">
        <v>68.14</v>
      </c>
      <c r="P134" s="3">
        <v>0</v>
      </c>
    </row>
    <row r="135" spans="1:16" x14ac:dyDescent="0.25">
      <c r="A135" t="s">
        <v>707</v>
      </c>
      <c r="B135" t="s">
        <v>112</v>
      </c>
      <c r="C135" t="s">
        <v>111</v>
      </c>
      <c r="D135" t="s">
        <v>650</v>
      </c>
      <c r="E135" t="s">
        <v>651</v>
      </c>
      <c r="F135" s="2">
        <v>44365</v>
      </c>
      <c r="G135" s="2">
        <v>44377</v>
      </c>
      <c r="H135" s="2">
        <v>44397</v>
      </c>
      <c r="I135" s="2">
        <v>44397</v>
      </c>
      <c r="J135" t="s">
        <v>706</v>
      </c>
      <c r="K135" s="3">
        <v>2098.19</v>
      </c>
      <c r="L135" s="3">
        <v>0</v>
      </c>
      <c r="M135" s="3">
        <v>0</v>
      </c>
      <c r="N135" s="3">
        <v>0</v>
      </c>
      <c r="O135" s="3">
        <v>2098.19</v>
      </c>
      <c r="P135" s="3">
        <v>0</v>
      </c>
    </row>
    <row r="136" spans="1:16" x14ac:dyDescent="0.25">
      <c r="A136" t="s">
        <v>705</v>
      </c>
      <c r="B136" t="s">
        <v>116</v>
      </c>
      <c r="C136" t="s">
        <v>115</v>
      </c>
      <c r="D136" t="s">
        <v>650</v>
      </c>
      <c r="E136" t="s">
        <v>651</v>
      </c>
      <c r="F136" s="2">
        <v>44365</v>
      </c>
      <c r="G136" s="2">
        <v>44377</v>
      </c>
      <c r="H136" s="2">
        <v>44397</v>
      </c>
      <c r="I136" s="2">
        <v>44397</v>
      </c>
      <c r="J136" t="s">
        <v>704</v>
      </c>
      <c r="K136" s="3">
        <v>817.48</v>
      </c>
      <c r="L136" s="3">
        <v>0</v>
      </c>
      <c r="M136" s="3">
        <v>0</v>
      </c>
      <c r="N136" s="3">
        <v>0</v>
      </c>
      <c r="O136" s="3">
        <v>817.48</v>
      </c>
      <c r="P136" s="3">
        <v>0</v>
      </c>
    </row>
    <row r="137" spans="1:16" x14ac:dyDescent="0.25">
      <c r="A137" t="s">
        <v>703</v>
      </c>
      <c r="B137" t="s">
        <v>120</v>
      </c>
      <c r="C137" t="s">
        <v>119</v>
      </c>
      <c r="D137" t="s">
        <v>650</v>
      </c>
      <c r="E137" t="s">
        <v>651</v>
      </c>
      <c r="F137" s="2">
        <v>44365</v>
      </c>
      <c r="G137" s="2">
        <v>44377</v>
      </c>
      <c r="H137" s="2">
        <v>44378</v>
      </c>
      <c r="I137" s="2">
        <v>44498</v>
      </c>
      <c r="J137" t="s">
        <v>702</v>
      </c>
      <c r="K137" s="3">
        <v>1089.97</v>
      </c>
      <c r="L137" s="3">
        <v>0</v>
      </c>
      <c r="M137" s="3">
        <v>0</v>
      </c>
      <c r="N137" s="3">
        <v>0</v>
      </c>
      <c r="O137" s="3">
        <v>1089.97</v>
      </c>
      <c r="P137" s="3">
        <v>0</v>
      </c>
    </row>
    <row r="138" spans="1:16" x14ac:dyDescent="0.25">
      <c r="A138" t="s">
        <v>701</v>
      </c>
      <c r="B138" t="s">
        <v>63</v>
      </c>
      <c r="C138" t="s">
        <v>64</v>
      </c>
      <c r="D138" t="s">
        <v>650</v>
      </c>
      <c r="E138" t="s">
        <v>651</v>
      </c>
      <c r="F138" s="2">
        <v>44337</v>
      </c>
      <c r="G138" s="2">
        <v>44377</v>
      </c>
      <c r="H138" s="2">
        <v>44418</v>
      </c>
      <c r="I138" s="2">
        <v>44560</v>
      </c>
      <c r="J138" t="s">
        <v>70</v>
      </c>
      <c r="K138" s="3">
        <v>70321.679999999993</v>
      </c>
      <c r="L138" s="3">
        <v>0</v>
      </c>
      <c r="M138" s="3">
        <v>0</v>
      </c>
      <c r="N138" s="3">
        <v>3319.76</v>
      </c>
      <c r="O138" s="3">
        <v>67001.919999999998</v>
      </c>
      <c r="P138" s="3">
        <v>70321.679999999993</v>
      </c>
    </row>
    <row r="139" spans="1:16" x14ac:dyDescent="0.25">
      <c r="A139" t="s">
        <v>700</v>
      </c>
      <c r="B139" t="s">
        <v>18</v>
      </c>
      <c r="C139" t="s">
        <v>19</v>
      </c>
      <c r="D139" t="s">
        <v>650</v>
      </c>
      <c r="E139" t="s">
        <v>651</v>
      </c>
      <c r="F139" s="2">
        <v>44365</v>
      </c>
      <c r="G139" s="2">
        <v>44377</v>
      </c>
      <c r="H139" s="2">
        <v>44382</v>
      </c>
      <c r="I139" s="2">
        <v>44384</v>
      </c>
      <c r="J139" t="s">
        <v>423</v>
      </c>
      <c r="K139" s="3">
        <v>3156.67</v>
      </c>
      <c r="L139" s="3">
        <v>0</v>
      </c>
      <c r="M139" s="3">
        <v>0</v>
      </c>
      <c r="N139" s="3">
        <v>158.43</v>
      </c>
      <c r="O139" s="3">
        <v>2998.24</v>
      </c>
      <c r="P139" s="3">
        <v>0</v>
      </c>
    </row>
    <row r="140" spans="1:16" x14ac:dyDescent="0.25">
      <c r="A140" t="s">
        <v>699</v>
      </c>
      <c r="B140" t="s">
        <v>112</v>
      </c>
      <c r="C140" t="s">
        <v>111</v>
      </c>
      <c r="D140" t="s">
        <v>650</v>
      </c>
      <c r="E140" t="s">
        <v>651</v>
      </c>
      <c r="F140" s="2">
        <v>44337</v>
      </c>
      <c r="G140" s="2">
        <v>44377</v>
      </c>
      <c r="H140" s="2">
        <v>44365</v>
      </c>
      <c r="I140" s="2">
        <v>44365</v>
      </c>
      <c r="J140" t="s">
        <v>698</v>
      </c>
      <c r="K140" s="3">
        <v>7853.18</v>
      </c>
      <c r="L140" s="3">
        <v>0</v>
      </c>
      <c r="M140" s="3">
        <v>0</v>
      </c>
      <c r="N140" s="3">
        <v>0</v>
      </c>
      <c r="O140" s="3">
        <v>7853.18</v>
      </c>
      <c r="P140" s="3">
        <v>7853.18</v>
      </c>
    </row>
    <row r="141" spans="1:16" x14ac:dyDescent="0.25">
      <c r="A141" t="s">
        <v>697</v>
      </c>
      <c r="B141" t="s">
        <v>116</v>
      </c>
      <c r="C141" t="s">
        <v>115</v>
      </c>
      <c r="D141" t="s">
        <v>650</v>
      </c>
      <c r="E141" t="s">
        <v>651</v>
      </c>
      <c r="F141" s="2">
        <v>44337</v>
      </c>
      <c r="G141" s="2">
        <v>44377</v>
      </c>
      <c r="H141" s="2">
        <v>44498</v>
      </c>
      <c r="I141" s="2">
        <v>44498</v>
      </c>
      <c r="J141" t="s">
        <v>696</v>
      </c>
      <c r="K141" s="3">
        <v>1070.8900000000001</v>
      </c>
      <c r="L141" s="3">
        <v>234.19</v>
      </c>
      <c r="M141" s="3">
        <v>0</v>
      </c>
      <c r="N141" s="3">
        <v>0</v>
      </c>
      <c r="O141" s="3">
        <v>1305.08</v>
      </c>
      <c r="P141" s="3">
        <v>0</v>
      </c>
    </row>
    <row r="142" spans="1:16" x14ac:dyDescent="0.25">
      <c r="A142" t="s">
        <v>695</v>
      </c>
      <c r="B142" t="s">
        <v>112</v>
      </c>
      <c r="C142" t="s">
        <v>111</v>
      </c>
      <c r="D142" t="s">
        <v>650</v>
      </c>
      <c r="E142" t="s">
        <v>651</v>
      </c>
      <c r="F142" s="2">
        <v>44384</v>
      </c>
      <c r="G142" s="2">
        <v>44394</v>
      </c>
      <c r="H142" s="2">
        <v>44428</v>
      </c>
      <c r="I142" s="2">
        <v>44428</v>
      </c>
      <c r="J142" t="s">
        <v>694</v>
      </c>
      <c r="K142" s="3">
        <v>171.26</v>
      </c>
      <c r="L142" s="3">
        <v>0</v>
      </c>
      <c r="M142" s="3">
        <v>0</v>
      </c>
      <c r="N142" s="3">
        <v>0</v>
      </c>
      <c r="O142" s="3">
        <v>171.26</v>
      </c>
      <c r="P142" s="3">
        <v>0</v>
      </c>
    </row>
    <row r="143" spans="1:16" x14ac:dyDescent="0.25">
      <c r="A143" t="s">
        <v>693</v>
      </c>
      <c r="B143" t="s">
        <v>116</v>
      </c>
      <c r="C143" t="s">
        <v>115</v>
      </c>
      <c r="D143" t="s">
        <v>650</v>
      </c>
      <c r="E143" t="s">
        <v>651</v>
      </c>
      <c r="F143" s="2">
        <v>44384</v>
      </c>
      <c r="G143" s="2">
        <v>44394</v>
      </c>
      <c r="H143" s="2">
        <v>44428</v>
      </c>
      <c r="I143" s="2">
        <v>44428</v>
      </c>
      <c r="J143" t="s">
        <v>692</v>
      </c>
      <c r="K143" s="3">
        <v>66.72</v>
      </c>
      <c r="L143" s="3">
        <v>0</v>
      </c>
      <c r="M143" s="3">
        <v>0</v>
      </c>
      <c r="N143" s="3">
        <v>0</v>
      </c>
      <c r="O143" s="3">
        <v>66.72</v>
      </c>
      <c r="P143" s="3">
        <v>0</v>
      </c>
    </row>
    <row r="144" spans="1:16" x14ac:dyDescent="0.25">
      <c r="A144" t="s">
        <v>691</v>
      </c>
      <c r="B144" t="s">
        <v>120</v>
      </c>
      <c r="C144" t="s">
        <v>119</v>
      </c>
      <c r="D144" t="s">
        <v>650</v>
      </c>
      <c r="E144" t="s">
        <v>651</v>
      </c>
      <c r="F144" s="2">
        <v>44384</v>
      </c>
      <c r="G144" s="2">
        <v>44394</v>
      </c>
      <c r="H144" s="2">
        <v>44407</v>
      </c>
      <c r="I144" s="2">
        <v>44418</v>
      </c>
      <c r="J144" t="s">
        <v>690</v>
      </c>
      <c r="K144" s="3">
        <v>88.97</v>
      </c>
      <c r="L144" s="3">
        <v>0</v>
      </c>
      <c r="M144" s="3">
        <v>0</v>
      </c>
      <c r="N144" s="3">
        <v>0</v>
      </c>
      <c r="O144" s="3">
        <v>88.97</v>
      </c>
      <c r="P144" s="3">
        <v>0</v>
      </c>
    </row>
    <row r="145" spans="1:16" x14ac:dyDescent="0.25">
      <c r="A145" t="s">
        <v>689</v>
      </c>
      <c r="B145" t="s">
        <v>18</v>
      </c>
      <c r="C145" t="s">
        <v>19</v>
      </c>
      <c r="D145" t="s">
        <v>650</v>
      </c>
      <c r="E145" t="s">
        <v>651</v>
      </c>
      <c r="F145" s="2">
        <v>44365</v>
      </c>
      <c r="G145" s="2">
        <v>44377</v>
      </c>
      <c r="H145" s="2">
        <v>44382</v>
      </c>
      <c r="I145" s="2">
        <v>44384</v>
      </c>
      <c r="J145" t="s">
        <v>68</v>
      </c>
      <c r="K145" s="3">
        <v>50492.87</v>
      </c>
      <c r="L145" s="3">
        <v>0</v>
      </c>
      <c r="M145" s="3">
        <v>0</v>
      </c>
      <c r="N145" s="3">
        <v>2534.19</v>
      </c>
      <c r="O145" s="3">
        <v>47958.68</v>
      </c>
      <c r="P145" s="3">
        <v>0</v>
      </c>
    </row>
    <row r="146" spans="1:16" x14ac:dyDescent="0.25">
      <c r="A146" t="s">
        <v>688</v>
      </c>
      <c r="B146" t="s">
        <v>112</v>
      </c>
      <c r="C146" t="s">
        <v>111</v>
      </c>
      <c r="D146" t="s">
        <v>650</v>
      </c>
      <c r="E146" t="s">
        <v>651</v>
      </c>
      <c r="F146" s="2">
        <v>44384</v>
      </c>
      <c r="G146" s="2">
        <v>44394</v>
      </c>
      <c r="H146" s="2">
        <v>44428</v>
      </c>
      <c r="I146" s="2">
        <v>44428</v>
      </c>
      <c r="J146" t="s">
        <v>687</v>
      </c>
      <c r="K146" s="3">
        <v>3142.36</v>
      </c>
      <c r="L146" s="3">
        <v>0</v>
      </c>
      <c r="M146" s="3">
        <v>0</v>
      </c>
      <c r="N146" s="3">
        <v>0</v>
      </c>
      <c r="O146" s="3">
        <v>3142.36</v>
      </c>
      <c r="P146" s="3">
        <v>0</v>
      </c>
    </row>
    <row r="147" spans="1:16" x14ac:dyDescent="0.25">
      <c r="A147" t="s">
        <v>686</v>
      </c>
      <c r="B147" t="s">
        <v>116</v>
      </c>
      <c r="C147" t="s">
        <v>115</v>
      </c>
      <c r="D147" t="s">
        <v>650</v>
      </c>
      <c r="E147" t="s">
        <v>651</v>
      </c>
      <c r="F147" s="2">
        <v>44384</v>
      </c>
      <c r="G147" s="2">
        <v>44394</v>
      </c>
      <c r="H147" s="2">
        <v>44428</v>
      </c>
      <c r="I147" s="2">
        <v>44428</v>
      </c>
      <c r="J147" t="s">
        <v>685</v>
      </c>
      <c r="K147" s="3">
        <v>1224.29</v>
      </c>
      <c r="L147" s="3">
        <v>0</v>
      </c>
      <c r="M147" s="3">
        <v>0</v>
      </c>
      <c r="N147" s="3">
        <v>0</v>
      </c>
      <c r="O147" s="3">
        <v>1224.29</v>
      </c>
      <c r="P147" s="3">
        <v>0</v>
      </c>
    </row>
    <row r="148" spans="1:16" x14ac:dyDescent="0.25">
      <c r="A148" t="s">
        <v>684</v>
      </c>
      <c r="B148" t="s">
        <v>120</v>
      </c>
      <c r="C148" t="s">
        <v>119</v>
      </c>
      <c r="D148" t="s">
        <v>650</v>
      </c>
      <c r="E148" t="s">
        <v>651</v>
      </c>
      <c r="F148" s="2">
        <v>44384</v>
      </c>
      <c r="G148" s="2">
        <v>44394</v>
      </c>
      <c r="H148" s="2">
        <v>44407</v>
      </c>
      <c r="I148" s="2">
        <v>44418</v>
      </c>
      <c r="J148" t="s">
        <v>683</v>
      </c>
      <c r="K148" s="3">
        <v>1632.39</v>
      </c>
      <c r="L148" s="3">
        <v>0</v>
      </c>
      <c r="M148" s="3">
        <v>0</v>
      </c>
      <c r="N148" s="3">
        <v>0</v>
      </c>
      <c r="O148" s="3">
        <v>1632.39</v>
      </c>
      <c r="P148" s="3">
        <v>0</v>
      </c>
    </row>
    <row r="149" spans="1:16" x14ac:dyDescent="0.25">
      <c r="A149" t="s">
        <v>682</v>
      </c>
      <c r="B149" t="s">
        <v>18</v>
      </c>
      <c r="C149" t="s">
        <v>19</v>
      </c>
      <c r="D149" t="s">
        <v>650</v>
      </c>
      <c r="E149" t="s">
        <v>651</v>
      </c>
      <c r="F149" s="2">
        <v>44384</v>
      </c>
      <c r="G149" s="2">
        <v>44394</v>
      </c>
      <c r="H149" s="2">
        <v>44396</v>
      </c>
      <c r="I149" s="2">
        <v>44403</v>
      </c>
      <c r="J149" t="s">
        <v>681</v>
      </c>
      <c r="K149" s="3">
        <v>4121.38</v>
      </c>
      <c r="L149" s="3">
        <v>0</v>
      </c>
      <c r="M149" s="3">
        <v>0</v>
      </c>
      <c r="N149" s="3">
        <v>206.84</v>
      </c>
      <c r="O149" s="3">
        <v>3914.54</v>
      </c>
      <c r="P149" s="3">
        <v>0</v>
      </c>
    </row>
    <row r="150" spans="1:16" x14ac:dyDescent="0.25">
      <c r="A150" t="s">
        <v>680</v>
      </c>
      <c r="B150" t="s">
        <v>18</v>
      </c>
      <c r="C150" t="s">
        <v>19</v>
      </c>
      <c r="D150" t="s">
        <v>650</v>
      </c>
      <c r="E150" t="s">
        <v>651</v>
      </c>
      <c r="F150" s="2">
        <v>44384</v>
      </c>
      <c r="G150" s="2">
        <v>44394</v>
      </c>
      <c r="H150" s="2">
        <v>44396</v>
      </c>
      <c r="I150" s="2">
        <v>44403</v>
      </c>
      <c r="J150" t="s">
        <v>403</v>
      </c>
      <c r="K150" s="3">
        <v>75620.61</v>
      </c>
      <c r="L150" s="3">
        <v>0</v>
      </c>
      <c r="M150" s="3">
        <v>0</v>
      </c>
      <c r="N150" s="3">
        <v>3795.32</v>
      </c>
      <c r="O150" s="3">
        <v>71825.289999999994</v>
      </c>
      <c r="P150" s="3">
        <v>0</v>
      </c>
    </row>
    <row r="151" spans="1:16" x14ac:dyDescent="0.25">
      <c r="A151" t="s">
        <v>679</v>
      </c>
      <c r="B151" t="s">
        <v>346</v>
      </c>
      <c r="C151" t="s">
        <v>347</v>
      </c>
      <c r="D151" t="s">
        <v>650</v>
      </c>
      <c r="E151" t="s">
        <v>651</v>
      </c>
      <c r="F151" s="2">
        <v>44428</v>
      </c>
      <c r="G151" s="2">
        <v>44470</v>
      </c>
      <c r="H151" s="2">
        <v>44501</v>
      </c>
      <c r="I151" s="2">
        <v>44501</v>
      </c>
      <c r="J151" t="s">
        <v>678</v>
      </c>
      <c r="K151" s="3">
        <v>5537.07</v>
      </c>
      <c r="L151" s="3">
        <v>0</v>
      </c>
      <c r="M151" s="3">
        <v>0</v>
      </c>
      <c r="N151" s="3">
        <v>0</v>
      </c>
      <c r="O151" s="3">
        <v>5537.07</v>
      </c>
      <c r="P151" s="3">
        <v>0</v>
      </c>
    </row>
    <row r="152" spans="1:16" x14ac:dyDescent="0.25">
      <c r="A152" t="s">
        <v>677</v>
      </c>
      <c r="B152" t="s">
        <v>112</v>
      </c>
      <c r="C152" t="s">
        <v>111</v>
      </c>
      <c r="D152" t="s">
        <v>650</v>
      </c>
      <c r="E152" t="s">
        <v>651</v>
      </c>
      <c r="F152" s="2">
        <v>44329</v>
      </c>
      <c r="G152" s="2">
        <v>44344</v>
      </c>
      <c r="H152" s="2">
        <v>44651</v>
      </c>
      <c r="I152" s="2">
        <v>44651</v>
      </c>
      <c r="J152" t="s">
        <v>676</v>
      </c>
      <c r="K152" s="3">
        <v>998.08</v>
      </c>
      <c r="L152" s="3">
        <v>255.2</v>
      </c>
      <c r="M152" s="3">
        <v>0</v>
      </c>
      <c r="N152" s="3">
        <v>0</v>
      </c>
      <c r="O152" s="3">
        <v>1253.28</v>
      </c>
      <c r="P152" s="3">
        <v>0</v>
      </c>
    </row>
    <row r="153" spans="1:16" x14ac:dyDescent="0.25">
      <c r="A153" t="s">
        <v>675</v>
      </c>
      <c r="B153" t="s">
        <v>116</v>
      </c>
      <c r="C153" t="s">
        <v>115</v>
      </c>
      <c r="D153" t="s">
        <v>650</v>
      </c>
      <c r="E153" t="s">
        <v>651</v>
      </c>
      <c r="F153" s="2">
        <v>44329</v>
      </c>
      <c r="G153" s="2">
        <v>44344</v>
      </c>
      <c r="H153" s="2">
        <v>44365</v>
      </c>
      <c r="I153" s="2">
        <v>44365</v>
      </c>
      <c r="J153" t="s">
        <v>674</v>
      </c>
      <c r="K153" s="3">
        <v>388.86</v>
      </c>
      <c r="L153" s="3">
        <v>0</v>
      </c>
      <c r="M153" s="3">
        <v>0</v>
      </c>
      <c r="N153" s="3">
        <v>0</v>
      </c>
      <c r="O153" s="3">
        <v>388.86</v>
      </c>
      <c r="P153" s="3">
        <v>0</v>
      </c>
    </row>
    <row r="154" spans="1:16" x14ac:dyDescent="0.25">
      <c r="A154" t="s">
        <v>673</v>
      </c>
      <c r="B154" t="s">
        <v>120</v>
      </c>
      <c r="C154" t="s">
        <v>119</v>
      </c>
      <c r="D154" t="s">
        <v>650</v>
      </c>
      <c r="E154" t="s">
        <v>651</v>
      </c>
      <c r="F154" s="2">
        <v>44329</v>
      </c>
      <c r="G154" s="2">
        <v>44344</v>
      </c>
      <c r="H154" s="2">
        <v>44348</v>
      </c>
      <c r="I154" s="2">
        <v>44357</v>
      </c>
      <c r="J154" t="s">
        <v>672</v>
      </c>
      <c r="K154" s="3">
        <v>518.48</v>
      </c>
      <c r="L154" s="3">
        <v>0</v>
      </c>
      <c r="M154" s="3">
        <v>0</v>
      </c>
      <c r="N154" s="3">
        <v>0</v>
      </c>
      <c r="O154" s="3">
        <v>518.48</v>
      </c>
      <c r="P154" s="3">
        <v>0</v>
      </c>
    </row>
    <row r="155" spans="1:16" x14ac:dyDescent="0.25">
      <c r="A155" t="s">
        <v>671</v>
      </c>
      <c r="B155" t="s">
        <v>116</v>
      </c>
      <c r="C155" t="s">
        <v>115</v>
      </c>
      <c r="D155" t="s">
        <v>650</v>
      </c>
      <c r="E155" t="s">
        <v>651</v>
      </c>
      <c r="F155" s="2">
        <v>44344</v>
      </c>
      <c r="G155" s="2">
        <v>44344</v>
      </c>
      <c r="H155" s="2">
        <v>44365</v>
      </c>
      <c r="I155" s="2">
        <v>44365</v>
      </c>
      <c r="J155" t="s">
        <v>670</v>
      </c>
      <c r="K155" s="3">
        <v>1205.47</v>
      </c>
      <c r="L155" s="3">
        <v>0</v>
      </c>
      <c r="M155" s="3">
        <v>0</v>
      </c>
      <c r="N155" s="3">
        <v>0</v>
      </c>
      <c r="O155" s="3">
        <v>1205.47</v>
      </c>
      <c r="P155" s="3">
        <v>0</v>
      </c>
    </row>
    <row r="156" spans="1:16" x14ac:dyDescent="0.25">
      <c r="A156" t="s">
        <v>669</v>
      </c>
      <c r="B156" t="s">
        <v>354</v>
      </c>
      <c r="C156" t="s">
        <v>355</v>
      </c>
      <c r="D156" t="s">
        <v>650</v>
      </c>
      <c r="E156" t="s">
        <v>651</v>
      </c>
      <c r="F156" s="2">
        <v>44370</v>
      </c>
      <c r="G156" s="2">
        <v>44387</v>
      </c>
      <c r="H156" s="2">
        <v>44389</v>
      </c>
      <c r="I156" s="2">
        <v>44396</v>
      </c>
      <c r="J156" t="s">
        <v>668</v>
      </c>
      <c r="K156" s="3">
        <v>21798.55</v>
      </c>
      <c r="L156" s="3">
        <v>0</v>
      </c>
      <c r="M156" s="3">
        <v>0</v>
      </c>
      <c r="N156" s="3">
        <v>0</v>
      </c>
      <c r="O156" s="3">
        <v>21798.55</v>
      </c>
      <c r="P156" s="3">
        <v>0</v>
      </c>
    </row>
    <row r="157" spans="1:16" x14ac:dyDescent="0.25">
      <c r="A157" t="s">
        <v>667</v>
      </c>
      <c r="B157" t="s">
        <v>354</v>
      </c>
      <c r="C157" t="s">
        <v>355</v>
      </c>
      <c r="D157" t="s">
        <v>650</v>
      </c>
      <c r="E157" t="s">
        <v>651</v>
      </c>
      <c r="F157" s="2">
        <v>44370</v>
      </c>
      <c r="G157" s="2">
        <v>44387</v>
      </c>
      <c r="H157" s="2">
        <v>44389</v>
      </c>
      <c r="I157" s="2">
        <v>44396</v>
      </c>
      <c r="J157" t="s">
        <v>666</v>
      </c>
      <c r="K157" s="3">
        <v>15079</v>
      </c>
      <c r="L157" s="3">
        <v>0</v>
      </c>
      <c r="M157" s="3">
        <v>0</v>
      </c>
      <c r="N157" s="3">
        <v>0</v>
      </c>
      <c r="O157" s="3">
        <v>15079</v>
      </c>
      <c r="P157" s="3">
        <v>0</v>
      </c>
    </row>
    <row r="158" spans="1:16" x14ac:dyDescent="0.25">
      <c r="A158" t="s">
        <v>665</v>
      </c>
      <c r="B158" t="s">
        <v>354</v>
      </c>
      <c r="C158" t="s">
        <v>355</v>
      </c>
      <c r="D158" t="s">
        <v>650</v>
      </c>
      <c r="E158" t="s">
        <v>651</v>
      </c>
      <c r="F158" s="2">
        <v>44433</v>
      </c>
      <c r="G158" s="2">
        <v>44470</v>
      </c>
      <c r="H158" s="2">
        <v>44501</v>
      </c>
      <c r="I158" s="2">
        <v>44501</v>
      </c>
      <c r="J158" t="s">
        <v>664</v>
      </c>
      <c r="K158" s="3">
        <v>2028.82</v>
      </c>
      <c r="L158" s="3">
        <v>0</v>
      </c>
      <c r="M158" s="3">
        <v>0</v>
      </c>
      <c r="N158" s="3">
        <v>0</v>
      </c>
      <c r="O158" s="3">
        <v>2028.82</v>
      </c>
      <c r="P158" s="3">
        <v>0</v>
      </c>
    </row>
    <row r="159" spans="1:16" x14ac:dyDescent="0.25">
      <c r="A159" t="s">
        <v>663</v>
      </c>
      <c r="B159" t="s">
        <v>120</v>
      </c>
      <c r="C159" t="s">
        <v>119</v>
      </c>
      <c r="D159" t="s">
        <v>650</v>
      </c>
      <c r="E159" t="s">
        <v>651</v>
      </c>
      <c r="F159" s="2">
        <v>44368</v>
      </c>
      <c r="G159" s="2">
        <v>44376</v>
      </c>
      <c r="H159" s="2">
        <v>44378</v>
      </c>
      <c r="I159" s="2">
        <v>44498</v>
      </c>
      <c r="J159" t="s">
        <v>662</v>
      </c>
      <c r="K159" s="3">
        <v>848.1</v>
      </c>
      <c r="L159" s="3">
        <v>339.01</v>
      </c>
      <c r="M159" s="3">
        <v>0</v>
      </c>
      <c r="N159" s="3">
        <v>0</v>
      </c>
      <c r="O159" s="3">
        <v>1187.1099999999999</v>
      </c>
      <c r="P159" s="3">
        <v>0</v>
      </c>
    </row>
    <row r="160" spans="1:16" x14ac:dyDescent="0.25">
      <c r="A160" t="s">
        <v>661</v>
      </c>
      <c r="B160" t="s">
        <v>120</v>
      </c>
      <c r="C160" t="s">
        <v>119</v>
      </c>
      <c r="D160" t="s">
        <v>650</v>
      </c>
      <c r="E160" t="s">
        <v>651</v>
      </c>
      <c r="F160" s="2">
        <v>44368</v>
      </c>
      <c r="G160" s="2">
        <v>44376</v>
      </c>
      <c r="H160" s="2">
        <v>44378</v>
      </c>
      <c r="I160" s="2">
        <v>44498</v>
      </c>
      <c r="J160" t="s">
        <v>660</v>
      </c>
      <c r="K160" s="3">
        <v>158.49</v>
      </c>
      <c r="L160" s="3">
        <v>0</v>
      </c>
      <c r="M160" s="3">
        <v>0</v>
      </c>
      <c r="N160" s="3">
        <v>0</v>
      </c>
      <c r="O160" s="3">
        <v>158.49</v>
      </c>
      <c r="P160" s="3">
        <v>0</v>
      </c>
    </row>
    <row r="161" spans="1:16" x14ac:dyDescent="0.25">
      <c r="A161" t="s">
        <v>659</v>
      </c>
      <c r="B161" t="s">
        <v>120</v>
      </c>
      <c r="C161" t="s">
        <v>119</v>
      </c>
      <c r="D161" t="s">
        <v>650</v>
      </c>
      <c r="E161" t="s">
        <v>651</v>
      </c>
      <c r="F161" s="2">
        <v>44368</v>
      </c>
      <c r="G161" s="2">
        <v>44376</v>
      </c>
      <c r="H161" s="2">
        <v>44378</v>
      </c>
      <c r="I161" s="2">
        <v>44498</v>
      </c>
      <c r="J161" t="s">
        <v>658</v>
      </c>
      <c r="K161" s="3">
        <v>45.3</v>
      </c>
      <c r="L161" s="3">
        <v>0</v>
      </c>
      <c r="M161" s="3">
        <v>0</v>
      </c>
      <c r="N161" s="3">
        <v>0</v>
      </c>
      <c r="O161" s="3">
        <v>45.3</v>
      </c>
      <c r="P161" s="3">
        <v>0</v>
      </c>
    </row>
    <row r="162" spans="1:16" x14ac:dyDescent="0.25">
      <c r="A162" t="s">
        <v>657</v>
      </c>
      <c r="B162" t="s">
        <v>120</v>
      </c>
      <c r="C162" t="s">
        <v>119</v>
      </c>
      <c r="D162" t="s">
        <v>650</v>
      </c>
      <c r="E162" t="s">
        <v>651</v>
      </c>
      <c r="F162" s="2">
        <v>44368</v>
      </c>
      <c r="G162" s="2">
        <v>44376</v>
      </c>
      <c r="H162" s="2">
        <v>44378</v>
      </c>
      <c r="I162" s="2">
        <v>44498</v>
      </c>
      <c r="J162" t="s">
        <v>656</v>
      </c>
      <c r="K162" s="3">
        <v>601.67999999999995</v>
      </c>
      <c r="L162" s="3">
        <v>0</v>
      </c>
      <c r="M162" s="3">
        <v>0</v>
      </c>
      <c r="N162" s="3">
        <v>0</v>
      </c>
      <c r="O162" s="3">
        <v>601.67999999999995</v>
      </c>
      <c r="P162" s="3">
        <v>0</v>
      </c>
    </row>
    <row r="163" spans="1:16" x14ac:dyDescent="0.25">
      <c r="A163" t="s">
        <v>655</v>
      </c>
      <c r="B163" t="s">
        <v>28</v>
      </c>
      <c r="C163" t="s">
        <v>29</v>
      </c>
      <c r="D163" t="s">
        <v>650</v>
      </c>
      <c r="E163" t="s">
        <v>651</v>
      </c>
      <c r="F163" s="2">
        <v>44368</v>
      </c>
      <c r="G163" s="2">
        <v>44376</v>
      </c>
      <c r="H163" s="2">
        <v>44382</v>
      </c>
      <c r="I163" s="2">
        <v>44384</v>
      </c>
      <c r="J163" t="s">
        <v>30</v>
      </c>
      <c r="K163" s="3">
        <v>41557.120000000003</v>
      </c>
      <c r="L163" s="3">
        <v>0</v>
      </c>
      <c r="M163" s="3">
        <v>0</v>
      </c>
      <c r="N163" s="3">
        <v>0</v>
      </c>
      <c r="O163" s="3">
        <v>41557.120000000003</v>
      </c>
      <c r="P163" s="3">
        <v>0</v>
      </c>
    </row>
    <row r="164" spans="1:16" x14ac:dyDescent="0.25">
      <c r="A164" t="s">
        <v>654</v>
      </c>
      <c r="B164" t="s">
        <v>28</v>
      </c>
      <c r="C164" t="s">
        <v>29</v>
      </c>
      <c r="D164" t="s">
        <v>650</v>
      </c>
      <c r="E164" t="s">
        <v>651</v>
      </c>
      <c r="F164" s="2">
        <v>44368</v>
      </c>
      <c r="G164" s="2">
        <v>44376</v>
      </c>
      <c r="H164" s="2">
        <v>44382</v>
      </c>
      <c r="I164" s="2">
        <v>44384</v>
      </c>
      <c r="J164" t="s">
        <v>30</v>
      </c>
      <c r="K164" s="3">
        <v>7765.99</v>
      </c>
      <c r="L164" s="3">
        <v>0</v>
      </c>
      <c r="M164" s="3">
        <v>0</v>
      </c>
      <c r="N164" s="3">
        <v>0</v>
      </c>
      <c r="O164" s="3">
        <v>7765.99</v>
      </c>
      <c r="P164" s="3">
        <v>0</v>
      </c>
    </row>
    <row r="165" spans="1:16" x14ac:dyDescent="0.25">
      <c r="A165" t="s">
        <v>653</v>
      </c>
      <c r="B165" t="s">
        <v>28</v>
      </c>
      <c r="C165" t="s">
        <v>29</v>
      </c>
      <c r="D165" t="s">
        <v>650</v>
      </c>
      <c r="E165" t="s">
        <v>651</v>
      </c>
      <c r="F165" s="2">
        <v>44368</v>
      </c>
      <c r="G165" s="2">
        <v>44376</v>
      </c>
      <c r="H165" s="2">
        <v>44382</v>
      </c>
      <c r="I165" s="2">
        <v>44384</v>
      </c>
      <c r="J165" t="s">
        <v>30</v>
      </c>
      <c r="K165" s="3">
        <v>2219.87</v>
      </c>
      <c r="L165" s="3">
        <v>0</v>
      </c>
      <c r="M165" s="3">
        <v>0</v>
      </c>
      <c r="N165" s="3">
        <v>0</v>
      </c>
      <c r="O165" s="3">
        <v>2219.87</v>
      </c>
      <c r="P165" s="3">
        <v>0</v>
      </c>
    </row>
    <row r="166" spans="1:16" x14ac:dyDescent="0.25">
      <c r="A166" t="s">
        <v>652</v>
      </c>
      <c r="B166" t="s">
        <v>28</v>
      </c>
      <c r="C166" t="s">
        <v>29</v>
      </c>
      <c r="D166" t="s">
        <v>650</v>
      </c>
      <c r="E166" t="s">
        <v>651</v>
      </c>
      <c r="F166" s="2">
        <v>44368</v>
      </c>
      <c r="G166" s="2">
        <v>44376</v>
      </c>
      <c r="H166" s="2">
        <v>44382</v>
      </c>
      <c r="I166" s="2">
        <v>44384</v>
      </c>
      <c r="J166" t="s">
        <v>30</v>
      </c>
      <c r="K166" s="3">
        <v>29482.53</v>
      </c>
      <c r="L166" s="3">
        <v>0</v>
      </c>
      <c r="M166" s="3">
        <v>0</v>
      </c>
      <c r="N166" s="3">
        <v>0</v>
      </c>
      <c r="O166" s="3">
        <v>29482.53</v>
      </c>
      <c r="P166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BE1F-B5EE-4EF0-AA36-1CA8E6FFD214}">
  <dimension ref="A1:P163"/>
  <sheetViews>
    <sheetView topLeftCell="C142" workbookViewId="0">
      <selection activeCell="A2" sqref="A2:P163"/>
    </sheetView>
  </sheetViews>
  <sheetFormatPr defaultRowHeight="15" x14ac:dyDescent="0.25"/>
  <cols>
    <col min="1" max="1" width="6" customWidth="1"/>
    <col min="2" max="2" width="29" customWidth="1"/>
    <col min="3" max="3" width="20" customWidth="1"/>
    <col min="4" max="4" width="5" customWidth="1"/>
    <col min="5" max="5" width="28" customWidth="1"/>
    <col min="6" max="9" width="12" customWidth="1"/>
    <col min="10" max="16" width="10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649</v>
      </c>
      <c r="B2" t="s">
        <v>18</v>
      </c>
      <c r="C2" t="s">
        <v>19</v>
      </c>
      <c r="D2" t="s">
        <v>373</v>
      </c>
      <c r="E2" t="s">
        <v>374</v>
      </c>
      <c r="F2" s="2">
        <v>44316</v>
      </c>
      <c r="G2" s="2">
        <v>44316</v>
      </c>
      <c r="H2" s="2">
        <v>44316</v>
      </c>
      <c r="I2" s="2">
        <v>44316</v>
      </c>
      <c r="J2" t="s">
        <v>16</v>
      </c>
      <c r="K2" s="3">
        <v>1382.63</v>
      </c>
      <c r="L2" s="3">
        <v>0</v>
      </c>
      <c r="M2" s="3">
        <v>0</v>
      </c>
      <c r="N2" s="3">
        <v>0</v>
      </c>
      <c r="O2" s="3">
        <v>1382.63</v>
      </c>
      <c r="P2" s="3">
        <v>1382.63</v>
      </c>
    </row>
    <row r="3" spans="1:16" x14ac:dyDescent="0.25">
      <c r="A3" t="s">
        <v>56</v>
      </c>
      <c r="B3" t="s">
        <v>53</v>
      </c>
      <c r="C3" t="s">
        <v>54</v>
      </c>
      <c r="D3" t="s">
        <v>373</v>
      </c>
      <c r="E3" t="s">
        <v>374</v>
      </c>
      <c r="F3" s="2">
        <v>44319</v>
      </c>
      <c r="G3" s="2">
        <v>44319</v>
      </c>
      <c r="H3" s="2">
        <v>44319</v>
      </c>
      <c r="I3" s="2">
        <v>44319</v>
      </c>
      <c r="J3" t="s">
        <v>648</v>
      </c>
      <c r="K3" s="3">
        <v>4919.6899999999996</v>
      </c>
      <c r="L3" s="3">
        <v>0</v>
      </c>
      <c r="M3" s="3">
        <v>0</v>
      </c>
      <c r="N3" s="3">
        <v>0</v>
      </c>
      <c r="O3" s="3">
        <v>4919.6899999999996</v>
      </c>
      <c r="P3" s="3">
        <v>0</v>
      </c>
    </row>
    <row r="4" spans="1:16" x14ac:dyDescent="0.25">
      <c r="A4" t="s">
        <v>612</v>
      </c>
      <c r="B4" t="s">
        <v>18</v>
      </c>
      <c r="C4" t="s">
        <v>19</v>
      </c>
      <c r="D4" t="s">
        <v>373</v>
      </c>
      <c r="E4" t="s">
        <v>374</v>
      </c>
      <c r="F4" s="2">
        <v>44317</v>
      </c>
      <c r="G4" s="2">
        <v>44317</v>
      </c>
      <c r="H4" s="2">
        <v>44317</v>
      </c>
      <c r="I4" s="2">
        <v>44319</v>
      </c>
      <c r="J4" t="s">
        <v>16</v>
      </c>
      <c r="K4" s="3">
        <v>-1382.63</v>
      </c>
      <c r="L4" s="3">
        <v>0</v>
      </c>
      <c r="M4" s="3">
        <v>0</v>
      </c>
      <c r="N4" s="3">
        <v>0</v>
      </c>
      <c r="O4" s="3">
        <v>-1382.63</v>
      </c>
      <c r="P4" s="3">
        <v>0</v>
      </c>
    </row>
    <row r="5" spans="1:16" x14ac:dyDescent="0.25">
      <c r="A5" t="s">
        <v>647</v>
      </c>
      <c r="B5" t="s">
        <v>53</v>
      </c>
      <c r="C5" t="s">
        <v>54</v>
      </c>
      <c r="D5" t="s">
        <v>373</v>
      </c>
      <c r="E5" t="s">
        <v>374</v>
      </c>
      <c r="F5" s="2">
        <v>44505</v>
      </c>
      <c r="G5" s="2">
        <v>44505</v>
      </c>
      <c r="H5" s="2">
        <v>44508</v>
      </c>
      <c r="I5" s="2">
        <v>44508</v>
      </c>
      <c r="J5" t="s">
        <v>646</v>
      </c>
      <c r="K5" s="3">
        <v>4791.55</v>
      </c>
      <c r="L5" s="3">
        <v>0</v>
      </c>
      <c r="M5" s="3">
        <v>0</v>
      </c>
      <c r="N5" s="3">
        <v>0</v>
      </c>
      <c r="O5" s="3">
        <v>4791.55</v>
      </c>
      <c r="P5" s="3">
        <v>0</v>
      </c>
    </row>
    <row r="6" spans="1:16" x14ac:dyDescent="0.25">
      <c r="A6" t="s">
        <v>645</v>
      </c>
      <c r="B6" t="s">
        <v>18</v>
      </c>
      <c r="C6" t="s">
        <v>19</v>
      </c>
      <c r="D6" t="s">
        <v>373</v>
      </c>
      <c r="E6" t="s">
        <v>374</v>
      </c>
      <c r="F6" s="2">
        <v>44525</v>
      </c>
      <c r="G6" s="2">
        <v>44525</v>
      </c>
      <c r="H6" s="2">
        <v>44536</v>
      </c>
      <c r="I6" s="2">
        <v>44536</v>
      </c>
      <c r="J6" t="s">
        <v>23</v>
      </c>
      <c r="K6" s="3">
        <v>59776.89</v>
      </c>
      <c r="L6" s="3">
        <v>0</v>
      </c>
      <c r="M6" s="3">
        <v>0</v>
      </c>
      <c r="N6" s="3">
        <v>3000.13</v>
      </c>
      <c r="O6" s="3">
        <v>56776.76</v>
      </c>
      <c r="P6" s="3">
        <v>0</v>
      </c>
    </row>
    <row r="7" spans="1:16" x14ac:dyDescent="0.25">
      <c r="A7" t="s">
        <v>300</v>
      </c>
      <c r="B7" t="s">
        <v>18</v>
      </c>
      <c r="C7" t="s">
        <v>19</v>
      </c>
      <c r="D7" t="s">
        <v>373</v>
      </c>
      <c r="E7" t="s">
        <v>374</v>
      </c>
      <c r="F7" s="2">
        <v>44547</v>
      </c>
      <c r="G7" s="2">
        <v>44547</v>
      </c>
      <c r="H7" s="2">
        <v>44564</v>
      </c>
      <c r="I7" s="2">
        <v>44571</v>
      </c>
      <c r="J7" t="s">
        <v>644</v>
      </c>
      <c r="K7" s="3">
        <v>16042.94</v>
      </c>
      <c r="L7" s="3">
        <v>0</v>
      </c>
      <c r="M7" s="3">
        <v>0</v>
      </c>
      <c r="N7" s="3">
        <v>805.18</v>
      </c>
      <c r="O7" s="3">
        <v>15237.76</v>
      </c>
      <c r="P7" s="3">
        <v>0</v>
      </c>
    </row>
    <row r="8" spans="1:16" x14ac:dyDescent="0.25">
      <c r="A8" t="s">
        <v>643</v>
      </c>
      <c r="B8" t="s">
        <v>18</v>
      </c>
      <c r="C8" t="s">
        <v>19</v>
      </c>
      <c r="D8" t="s">
        <v>373</v>
      </c>
      <c r="E8" t="s">
        <v>374</v>
      </c>
      <c r="F8" s="2">
        <v>44547</v>
      </c>
      <c r="G8" s="2">
        <v>44547</v>
      </c>
      <c r="H8" s="2">
        <v>44564</v>
      </c>
      <c r="I8" s="2">
        <v>44571</v>
      </c>
      <c r="J8" t="s">
        <v>25</v>
      </c>
      <c r="K8" s="3">
        <v>23494.09</v>
      </c>
      <c r="L8" s="3">
        <v>0</v>
      </c>
      <c r="M8" s="3">
        <v>0</v>
      </c>
      <c r="N8" s="3">
        <v>1179.1500000000001</v>
      </c>
      <c r="O8" s="3">
        <v>22314.94</v>
      </c>
      <c r="P8" s="3">
        <v>0</v>
      </c>
    </row>
    <row r="9" spans="1:16" x14ac:dyDescent="0.25">
      <c r="A9" t="s">
        <v>642</v>
      </c>
      <c r="B9" t="s">
        <v>53</v>
      </c>
      <c r="C9" t="s">
        <v>54</v>
      </c>
      <c r="D9" t="s">
        <v>373</v>
      </c>
      <c r="E9" t="s">
        <v>374</v>
      </c>
      <c r="F9" s="2">
        <v>44473</v>
      </c>
      <c r="G9" s="2">
        <v>44473</v>
      </c>
      <c r="H9" s="2">
        <v>44473</v>
      </c>
      <c r="I9" s="2">
        <v>44473</v>
      </c>
      <c r="J9" t="s">
        <v>641</v>
      </c>
      <c r="K9" s="3">
        <v>4791.55</v>
      </c>
      <c r="L9" s="3">
        <v>0</v>
      </c>
      <c r="M9" s="3">
        <v>0</v>
      </c>
      <c r="N9" s="3">
        <v>0</v>
      </c>
      <c r="O9" s="3">
        <v>4791.55</v>
      </c>
      <c r="P9" s="3">
        <v>0</v>
      </c>
    </row>
    <row r="10" spans="1:16" x14ac:dyDescent="0.25">
      <c r="A10" t="s">
        <v>640</v>
      </c>
      <c r="B10" t="s">
        <v>53</v>
      </c>
      <c r="C10" t="s">
        <v>54</v>
      </c>
      <c r="D10" t="s">
        <v>373</v>
      </c>
      <c r="E10" t="s">
        <v>374</v>
      </c>
      <c r="F10" s="2">
        <v>44445</v>
      </c>
      <c r="G10" s="2">
        <v>44445</v>
      </c>
      <c r="H10" s="2">
        <v>44445</v>
      </c>
      <c r="I10" s="2">
        <v>44445</v>
      </c>
      <c r="J10" t="s">
        <v>78</v>
      </c>
      <c r="K10" s="3">
        <v>4791.55</v>
      </c>
      <c r="L10" s="3">
        <v>0</v>
      </c>
      <c r="M10" s="3">
        <v>0</v>
      </c>
      <c r="N10" s="3">
        <v>0</v>
      </c>
      <c r="O10" s="3">
        <v>4791.55</v>
      </c>
      <c r="P10" s="3">
        <v>0</v>
      </c>
    </row>
    <row r="11" spans="1:16" x14ac:dyDescent="0.25">
      <c r="A11" t="s">
        <v>639</v>
      </c>
      <c r="B11" t="s">
        <v>53</v>
      </c>
      <c r="C11" t="s">
        <v>54</v>
      </c>
      <c r="D11" t="s">
        <v>373</v>
      </c>
      <c r="E11" t="s">
        <v>374</v>
      </c>
      <c r="F11" s="2">
        <v>44536</v>
      </c>
      <c r="G11" s="2">
        <v>44536</v>
      </c>
      <c r="H11" s="2">
        <v>44536</v>
      </c>
      <c r="I11" s="2">
        <v>44536</v>
      </c>
      <c r="J11" t="s">
        <v>86</v>
      </c>
      <c r="K11" s="3">
        <v>4791.55</v>
      </c>
      <c r="L11" s="3">
        <v>0</v>
      </c>
      <c r="M11" s="3">
        <v>0</v>
      </c>
      <c r="N11" s="3">
        <v>0</v>
      </c>
      <c r="O11" s="3">
        <v>4791.55</v>
      </c>
      <c r="P11" s="3">
        <v>0</v>
      </c>
    </row>
    <row r="12" spans="1:16" x14ac:dyDescent="0.25">
      <c r="A12" t="s">
        <v>638</v>
      </c>
      <c r="B12" t="s">
        <v>53</v>
      </c>
      <c r="C12" t="s">
        <v>54</v>
      </c>
      <c r="D12" t="s">
        <v>373</v>
      </c>
      <c r="E12" t="s">
        <v>374</v>
      </c>
      <c r="F12" s="2">
        <v>44571</v>
      </c>
      <c r="G12" s="2">
        <v>44571</v>
      </c>
      <c r="H12" s="2">
        <v>44571</v>
      </c>
      <c r="I12" s="2">
        <v>44571</v>
      </c>
      <c r="J12" t="s">
        <v>88</v>
      </c>
      <c r="K12" s="3">
        <v>4791.55</v>
      </c>
      <c r="L12" s="3">
        <v>0</v>
      </c>
      <c r="M12" s="3">
        <v>0</v>
      </c>
      <c r="N12" s="3">
        <v>0</v>
      </c>
      <c r="O12" s="3">
        <v>4791.55</v>
      </c>
      <c r="P12" s="3">
        <v>0</v>
      </c>
    </row>
    <row r="13" spans="1:16" x14ac:dyDescent="0.25">
      <c r="A13" t="s">
        <v>637</v>
      </c>
      <c r="B13" t="s">
        <v>53</v>
      </c>
      <c r="C13" t="s">
        <v>54</v>
      </c>
      <c r="D13" t="s">
        <v>373</v>
      </c>
      <c r="E13" t="s">
        <v>374</v>
      </c>
      <c r="F13" s="2">
        <v>44348</v>
      </c>
      <c r="G13" s="2">
        <v>44348</v>
      </c>
      <c r="H13" s="2">
        <v>44354</v>
      </c>
      <c r="I13" s="2">
        <v>44354</v>
      </c>
      <c r="J13" t="s">
        <v>76</v>
      </c>
      <c r="K13" s="3">
        <v>4791.55</v>
      </c>
      <c r="L13" s="3">
        <v>0</v>
      </c>
      <c r="M13" s="3">
        <v>0</v>
      </c>
      <c r="N13" s="3">
        <v>0</v>
      </c>
      <c r="O13" s="3">
        <v>4791.55</v>
      </c>
      <c r="P13" s="3">
        <v>0</v>
      </c>
    </row>
    <row r="14" spans="1:16" x14ac:dyDescent="0.25">
      <c r="A14" t="s">
        <v>636</v>
      </c>
      <c r="B14" t="s">
        <v>53</v>
      </c>
      <c r="C14" t="s">
        <v>54</v>
      </c>
      <c r="D14" t="s">
        <v>373</v>
      </c>
      <c r="E14" t="s">
        <v>374</v>
      </c>
      <c r="F14" s="2">
        <v>44683</v>
      </c>
      <c r="G14" s="2">
        <v>44683</v>
      </c>
      <c r="H14" s="2">
        <v>44686</v>
      </c>
      <c r="I14" s="2">
        <v>44686</v>
      </c>
      <c r="J14" t="s">
        <v>98</v>
      </c>
      <c r="K14" s="3">
        <v>5503.32</v>
      </c>
      <c r="L14" s="3">
        <v>0</v>
      </c>
      <c r="M14" s="3">
        <v>0</v>
      </c>
      <c r="N14" s="3">
        <v>0</v>
      </c>
      <c r="O14" s="3">
        <v>5503.32</v>
      </c>
      <c r="P14" s="3">
        <v>0</v>
      </c>
    </row>
    <row r="15" spans="1:16" x14ac:dyDescent="0.25">
      <c r="A15" t="s">
        <v>635</v>
      </c>
      <c r="B15" t="s">
        <v>53</v>
      </c>
      <c r="C15" t="s">
        <v>54</v>
      </c>
      <c r="D15" t="s">
        <v>373</v>
      </c>
      <c r="E15" t="s">
        <v>374</v>
      </c>
      <c r="F15" s="2">
        <v>44627</v>
      </c>
      <c r="G15" s="2">
        <v>44627</v>
      </c>
      <c r="H15" s="2">
        <v>44627</v>
      </c>
      <c r="I15" s="2">
        <v>44627</v>
      </c>
      <c r="J15" t="s">
        <v>90</v>
      </c>
      <c r="K15" s="3">
        <v>4791.55</v>
      </c>
      <c r="L15" s="3">
        <v>0</v>
      </c>
      <c r="M15" s="3">
        <v>0</v>
      </c>
      <c r="N15" s="3">
        <v>0</v>
      </c>
      <c r="O15" s="3">
        <v>4791.55</v>
      </c>
      <c r="P15" s="3">
        <v>0</v>
      </c>
    </row>
    <row r="16" spans="1:16" x14ac:dyDescent="0.25">
      <c r="A16" t="s">
        <v>634</v>
      </c>
      <c r="B16" t="s">
        <v>28</v>
      </c>
      <c r="C16" t="s">
        <v>29</v>
      </c>
      <c r="D16" t="s">
        <v>373</v>
      </c>
      <c r="E16" t="s">
        <v>374</v>
      </c>
      <c r="F16" s="2">
        <v>44428</v>
      </c>
      <c r="G16" s="2">
        <v>44428</v>
      </c>
      <c r="H16" s="2">
        <v>44428</v>
      </c>
      <c r="I16" s="2">
        <v>44445</v>
      </c>
      <c r="J16" t="s">
        <v>30</v>
      </c>
      <c r="K16" s="3">
        <v>2291.0500000000002</v>
      </c>
      <c r="L16" s="3">
        <v>0</v>
      </c>
      <c r="M16" s="3">
        <v>47.79</v>
      </c>
      <c r="N16" s="3">
        <v>0</v>
      </c>
      <c r="O16" s="3">
        <v>2243.2600000000002</v>
      </c>
      <c r="P16" s="3">
        <v>0</v>
      </c>
    </row>
    <row r="17" spans="1:16" x14ac:dyDescent="0.25">
      <c r="A17" t="s">
        <v>633</v>
      </c>
      <c r="B17" t="s">
        <v>120</v>
      </c>
      <c r="C17" t="s">
        <v>119</v>
      </c>
      <c r="D17" t="s">
        <v>373</v>
      </c>
      <c r="E17" t="s">
        <v>374</v>
      </c>
      <c r="F17" s="2">
        <v>44326</v>
      </c>
      <c r="G17" s="2">
        <v>44326</v>
      </c>
      <c r="H17" s="2">
        <v>44326</v>
      </c>
      <c r="I17" s="2">
        <v>44326</v>
      </c>
      <c r="J17" t="s">
        <v>632</v>
      </c>
      <c r="K17" s="3">
        <v>1204.82</v>
      </c>
      <c r="L17" s="3">
        <v>0</v>
      </c>
      <c r="M17" s="3">
        <v>0</v>
      </c>
      <c r="N17" s="3">
        <v>0</v>
      </c>
      <c r="O17" s="3">
        <v>1204.82</v>
      </c>
      <c r="P17" s="3">
        <v>0</v>
      </c>
    </row>
    <row r="18" spans="1:16" x14ac:dyDescent="0.25">
      <c r="A18" t="s">
        <v>631</v>
      </c>
      <c r="B18" t="s">
        <v>53</v>
      </c>
      <c r="C18" t="s">
        <v>54</v>
      </c>
      <c r="D18" t="s">
        <v>373</v>
      </c>
      <c r="E18" t="s">
        <v>374</v>
      </c>
      <c r="F18" s="2">
        <v>44599</v>
      </c>
      <c r="G18" s="2">
        <v>44599</v>
      </c>
      <c r="H18" s="2">
        <v>44599</v>
      </c>
      <c r="I18" s="2">
        <v>44599</v>
      </c>
      <c r="J18" t="s">
        <v>630</v>
      </c>
      <c r="K18" s="3">
        <v>4791.55</v>
      </c>
      <c r="L18" s="3">
        <v>0</v>
      </c>
      <c r="M18" s="3">
        <v>0</v>
      </c>
      <c r="N18" s="3">
        <v>0</v>
      </c>
      <c r="O18" s="3">
        <v>4791.55</v>
      </c>
      <c r="P18" s="3">
        <v>0</v>
      </c>
    </row>
    <row r="19" spans="1:16" x14ac:dyDescent="0.25">
      <c r="A19" t="s">
        <v>629</v>
      </c>
      <c r="B19" t="s">
        <v>37</v>
      </c>
      <c r="C19" t="s">
        <v>38</v>
      </c>
      <c r="D19" t="s">
        <v>373</v>
      </c>
      <c r="E19" t="s">
        <v>374</v>
      </c>
      <c r="F19" s="2">
        <v>44388</v>
      </c>
      <c r="G19" s="2">
        <v>44388</v>
      </c>
      <c r="H19" s="2">
        <v>44389</v>
      </c>
      <c r="I19" s="2">
        <v>44389</v>
      </c>
      <c r="J19" t="s">
        <v>39</v>
      </c>
      <c r="K19" s="3">
        <v>177.52</v>
      </c>
      <c r="L19" s="3">
        <v>0</v>
      </c>
      <c r="M19" s="3">
        <v>0</v>
      </c>
      <c r="N19" s="3">
        <v>0</v>
      </c>
      <c r="O19" s="3">
        <v>177.52</v>
      </c>
      <c r="P19" s="3">
        <v>0</v>
      </c>
    </row>
    <row r="20" spans="1:16" x14ac:dyDescent="0.25">
      <c r="A20" t="s">
        <v>628</v>
      </c>
      <c r="B20" t="s">
        <v>53</v>
      </c>
      <c r="C20" t="s">
        <v>54</v>
      </c>
      <c r="D20" t="s">
        <v>373</v>
      </c>
      <c r="E20" t="s">
        <v>374</v>
      </c>
      <c r="F20" s="2">
        <v>44718</v>
      </c>
      <c r="G20" s="2">
        <v>44718</v>
      </c>
      <c r="H20" s="2">
        <v>44718</v>
      </c>
      <c r="I20" s="2">
        <v>44718</v>
      </c>
      <c r="J20" t="s">
        <v>96</v>
      </c>
      <c r="K20" s="3">
        <v>5503.32</v>
      </c>
      <c r="L20" s="3">
        <v>0</v>
      </c>
      <c r="M20" s="3">
        <v>0</v>
      </c>
      <c r="N20" s="3">
        <v>0</v>
      </c>
      <c r="O20" s="3">
        <v>5503.32</v>
      </c>
      <c r="P20" s="3">
        <v>0</v>
      </c>
    </row>
    <row r="21" spans="1:16" x14ac:dyDescent="0.25">
      <c r="A21" t="s">
        <v>627</v>
      </c>
      <c r="B21" t="s">
        <v>53</v>
      </c>
      <c r="C21" t="s">
        <v>54</v>
      </c>
      <c r="D21" t="s">
        <v>373</v>
      </c>
      <c r="E21" t="s">
        <v>374</v>
      </c>
      <c r="F21" s="2">
        <v>44655</v>
      </c>
      <c r="G21" s="2">
        <v>44655</v>
      </c>
      <c r="H21" s="2">
        <v>44655</v>
      </c>
      <c r="I21" s="2">
        <v>44655</v>
      </c>
      <c r="J21" t="s">
        <v>94</v>
      </c>
      <c r="K21" s="3">
        <v>5503.32</v>
      </c>
      <c r="L21" s="3">
        <v>0</v>
      </c>
      <c r="M21" s="3">
        <v>0</v>
      </c>
      <c r="N21" s="3">
        <v>0</v>
      </c>
      <c r="O21" s="3">
        <v>5503.32</v>
      </c>
      <c r="P21" s="3">
        <v>0</v>
      </c>
    </row>
    <row r="22" spans="1:16" x14ac:dyDescent="0.25">
      <c r="A22" t="s">
        <v>350</v>
      </c>
      <c r="B22" t="s">
        <v>18</v>
      </c>
      <c r="C22" t="s">
        <v>19</v>
      </c>
      <c r="D22" t="s">
        <v>373</v>
      </c>
      <c r="E22" t="s">
        <v>374</v>
      </c>
      <c r="F22" s="2">
        <v>44428</v>
      </c>
      <c r="G22" s="2">
        <v>44428</v>
      </c>
      <c r="H22" s="2">
        <v>44445</v>
      </c>
      <c r="I22" s="2">
        <v>44445</v>
      </c>
      <c r="J22" t="s">
        <v>626</v>
      </c>
      <c r="K22" s="3">
        <v>12292.17</v>
      </c>
      <c r="L22" s="3">
        <v>0</v>
      </c>
      <c r="M22" s="3">
        <v>0</v>
      </c>
      <c r="N22" s="3">
        <v>668.52</v>
      </c>
      <c r="O22" s="3">
        <v>11623.65</v>
      </c>
      <c r="P22" s="3">
        <v>0</v>
      </c>
    </row>
    <row r="23" spans="1:16" x14ac:dyDescent="0.25">
      <c r="A23" t="s">
        <v>625</v>
      </c>
      <c r="B23" t="s">
        <v>53</v>
      </c>
      <c r="C23" t="s">
        <v>54</v>
      </c>
      <c r="D23" t="s">
        <v>373</v>
      </c>
      <c r="E23" t="s">
        <v>374</v>
      </c>
      <c r="F23" s="2">
        <v>44382</v>
      </c>
      <c r="G23" s="2">
        <v>44382</v>
      </c>
      <c r="H23" s="2">
        <v>44382</v>
      </c>
      <c r="I23" s="2">
        <v>44384</v>
      </c>
      <c r="J23" t="s">
        <v>624</v>
      </c>
      <c r="K23" s="3">
        <v>4791.55</v>
      </c>
      <c r="L23" s="3">
        <v>0</v>
      </c>
      <c r="M23" s="3">
        <v>0</v>
      </c>
      <c r="N23" s="3">
        <v>0</v>
      </c>
      <c r="O23" s="3">
        <v>4791.55</v>
      </c>
      <c r="P23" s="3">
        <v>0</v>
      </c>
    </row>
    <row r="24" spans="1:16" x14ac:dyDescent="0.25">
      <c r="A24" t="s">
        <v>623</v>
      </c>
      <c r="B24" t="s">
        <v>18</v>
      </c>
      <c r="C24" t="s">
        <v>19</v>
      </c>
      <c r="D24" t="s">
        <v>373</v>
      </c>
      <c r="E24" t="s">
        <v>374</v>
      </c>
      <c r="F24" s="2">
        <v>44428</v>
      </c>
      <c r="G24" s="2">
        <v>44428</v>
      </c>
      <c r="H24" s="2">
        <v>44445</v>
      </c>
      <c r="I24" s="2">
        <v>44445</v>
      </c>
      <c r="J24" t="s">
        <v>622</v>
      </c>
      <c r="K24" s="3">
        <v>67412.63</v>
      </c>
      <c r="L24" s="3">
        <v>0</v>
      </c>
      <c r="M24" s="3">
        <v>0</v>
      </c>
      <c r="N24" s="3">
        <v>3383.37</v>
      </c>
      <c r="O24" s="3">
        <v>64029.26</v>
      </c>
      <c r="P24" s="3">
        <v>0</v>
      </c>
    </row>
    <row r="25" spans="1:16" x14ac:dyDescent="0.25">
      <c r="A25" t="s">
        <v>621</v>
      </c>
      <c r="B25" t="s">
        <v>18</v>
      </c>
      <c r="C25" t="s">
        <v>19</v>
      </c>
      <c r="D25" t="s">
        <v>373</v>
      </c>
      <c r="E25" t="s">
        <v>374</v>
      </c>
      <c r="F25" s="2">
        <v>44459</v>
      </c>
      <c r="G25" s="2">
        <v>44459</v>
      </c>
      <c r="H25" s="2">
        <v>44470</v>
      </c>
      <c r="I25" s="2">
        <v>44473</v>
      </c>
      <c r="J25" t="s">
        <v>50</v>
      </c>
      <c r="K25" s="3">
        <v>53914.83</v>
      </c>
      <c r="L25" s="3">
        <v>0</v>
      </c>
      <c r="M25" s="3">
        <v>0</v>
      </c>
      <c r="N25" s="3">
        <v>2705.93</v>
      </c>
      <c r="O25" s="3">
        <v>51208.9</v>
      </c>
      <c r="P25" s="3">
        <v>0</v>
      </c>
    </row>
    <row r="26" spans="1:16" x14ac:dyDescent="0.25">
      <c r="A26" t="s">
        <v>620</v>
      </c>
      <c r="B26" t="s">
        <v>18</v>
      </c>
      <c r="C26" t="s">
        <v>19</v>
      </c>
      <c r="D26" t="s">
        <v>373</v>
      </c>
      <c r="E26" t="s">
        <v>374</v>
      </c>
      <c r="F26" s="2">
        <v>44459</v>
      </c>
      <c r="G26" s="2">
        <v>44459</v>
      </c>
      <c r="H26" s="2">
        <v>44470</v>
      </c>
      <c r="I26" s="2">
        <v>44473</v>
      </c>
      <c r="J26" t="s">
        <v>50</v>
      </c>
      <c r="K26" s="3">
        <v>66483.72</v>
      </c>
      <c r="L26" s="3">
        <v>0</v>
      </c>
      <c r="M26" s="3">
        <v>0.5</v>
      </c>
      <c r="N26" s="3">
        <v>3336.75</v>
      </c>
      <c r="O26" s="3">
        <v>63146.47</v>
      </c>
      <c r="P26" s="3">
        <v>0</v>
      </c>
    </row>
    <row r="27" spans="1:16" x14ac:dyDescent="0.25">
      <c r="A27" t="s">
        <v>619</v>
      </c>
      <c r="B27" t="s">
        <v>53</v>
      </c>
      <c r="C27" t="s">
        <v>54</v>
      </c>
      <c r="D27" t="s">
        <v>373</v>
      </c>
      <c r="E27" t="s">
        <v>374</v>
      </c>
      <c r="F27" s="2">
        <v>44406</v>
      </c>
      <c r="G27" s="2">
        <v>44406</v>
      </c>
      <c r="H27" s="2">
        <v>44413</v>
      </c>
      <c r="I27" s="2">
        <v>44413</v>
      </c>
      <c r="J27" t="s">
        <v>618</v>
      </c>
      <c r="K27" s="3">
        <v>4791.55</v>
      </c>
      <c r="L27" s="3">
        <v>0</v>
      </c>
      <c r="M27" s="3">
        <v>0</v>
      </c>
      <c r="N27" s="3">
        <v>0</v>
      </c>
      <c r="O27" s="3">
        <v>4791.55</v>
      </c>
      <c r="P27" s="3">
        <v>0</v>
      </c>
    </row>
    <row r="28" spans="1:16" x14ac:dyDescent="0.25">
      <c r="A28" t="s">
        <v>617</v>
      </c>
      <c r="B28" t="s">
        <v>59</v>
      </c>
      <c r="C28" t="s">
        <v>60</v>
      </c>
      <c r="D28" t="s">
        <v>373</v>
      </c>
      <c r="E28" t="s">
        <v>374</v>
      </c>
      <c r="F28" s="2">
        <v>44378</v>
      </c>
      <c r="G28" s="2">
        <v>44394</v>
      </c>
      <c r="H28" s="2">
        <v>44396</v>
      </c>
      <c r="I28" s="2">
        <v>44396</v>
      </c>
      <c r="J28" t="s">
        <v>61</v>
      </c>
      <c r="K28" s="3">
        <v>1440</v>
      </c>
      <c r="L28" s="3">
        <v>0</v>
      </c>
      <c r="M28" s="3">
        <v>0</v>
      </c>
      <c r="N28" s="3">
        <v>0</v>
      </c>
      <c r="O28" s="3">
        <v>1440</v>
      </c>
      <c r="P28" s="3">
        <v>0</v>
      </c>
    </row>
    <row r="29" spans="1:16" x14ac:dyDescent="0.25">
      <c r="A29" t="s">
        <v>616</v>
      </c>
      <c r="B29" t="s">
        <v>63</v>
      </c>
      <c r="C29" t="s">
        <v>64</v>
      </c>
      <c r="D29" t="s">
        <v>373</v>
      </c>
      <c r="E29" t="s">
        <v>374</v>
      </c>
      <c r="F29" s="2">
        <v>44368</v>
      </c>
      <c r="G29" s="2">
        <v>44377</v>
      </c>
      <c r="H29" s="2">
        <v>44418</v>
      </c>
      <c r="I29" s="2">
        <v>44560</v>
      </c>
      <c r="J29" t="s">
        <v>70</v>
      </c>
      <c r="K29" s="3">
        <v>70321.679999999993</v>
      </c>
      <c r="L29" s="3">
        <v>0</v>
      </c>
      <c r="M29" s="3">
        <v>0</v>
      </c>
      <c r="N29" s="3">
        <v>3319.76</v>
      </c>
      <c r="O29" s="3">
        <v>67001.919999999998</v>
      </c>
      <c r="P29" s="3">
        <v>70321.679999999993</v>
      </c>
    </row>
    <row r="30" spans="1:16" x14ac:dyDescent="0.25">
      <c r="A30" t="s">
        <v>615</v>
      </c>
      <c r="B30" t="s">
        <v>100</v>
      </c>
      <c r="C30" t="s">
        <v>101</v>
      </c>
      <c r="D30" t="s">
        <v>373</v>
      </c>
      <c r="E30" t="s">
        <v>374</v>
      </c>
      <c r="F30" s="2">
        <v>44263</v>
      </c>
      <c r="G30" s="2">
        <v>44263</v>
      </c>
      <c r="H30" s="2">
        <v>44263</v>
      </c>
      <c r="I30" s="2">
        <v>44263</v>
      </c>
      <c r="J30" t="s">
        <v>16</v>
      </c>
      <c r="K30" s="3">
        <v>82811.149999999994</v>
      </c>
      <c r="L30" s="3">
        <v>0</v>
      </c>
      <c r="M30" s="3">
        <v>0</v>
      </c>
      <c r="N30" s="3">
        <v>0</v>
      </c>
      <c r="O30" s="3">
        <v>82811.149999999994</v>
      </c>
      <c r="P30" s="3">
        <v>0</v>
      </c>
    </row>
    <row r="31" spans="1:16" x14ac:dyDescent="0.25">
      <c r="A31" t="s">
        <v>614</v>
      </c>
      <c r="B31" t="s">
        <v>103</v>
      </c>
      <c r="C31" t="s">
        <v>104</v>
      </c>
      <c r="D31" t="s">
        <v>373</v>
      </c>
      <c r="E31" t="s">
        <v>374</v>
      </c>
      <c r="F31" s="2">
        <v>44409</v>
      </c>
      <c r="G31" s="2">
        <v>44409</v>
      </c>
      <c r="H31" s="2">
        <v>44410</v>
      </c>
      <c r="I31" s="2">
        <v>44410</v>
      </c>
      <c r="J31" t="s">
        <v>613</v>
      </c>
      <c r="K31" s="3">
        <v>171154</v>
      </c>
      <c r="L31" s="3">
        <v>0</v>
      </c>
      <c r="M31" s="3">
        <v>0</v>
      </c>
      <c r="N31" s="3">
        <v>0</v>
      </c>
      <c r="O31" s="3">
        <v>171154</v>
      </c>
      <c r="P31" s="3">
        <v>0</v>
      </c>
    </row>
    <row r="32" spans="1:16" x14ac:dyDescent="0.25">
      <c r="A32" t="s">
        <v>612</v>
      </c>
      <c r="B32" t="s">
        <v>18</v>
      </c>
      <c r="C32" t="s">
        <v>19</v>
      </c>
      <c r="D32" t="s">
        <v>373</v>
      </c>
      <c r="E32" t="s">
        <v>374</v>
      </c>
      <c r="F32" s="2">
        <v>44317</v>
      </c>
      <c r="G32" s="2">
        <v>44317</v>
      </c>
      <c r="H32" s="2">
        <v>44317</v>
      </c>
      <c r="I32" s="2">
        <v>44319</v>
      </c>
      <c r="J32" t="s">
        <v>16</v>
      </c>
      <c r="K32" s="3">
        <v>27548.55</v>
      </c>
      <c r="L32" s="3">
        <v>0</v>
      </c>
      <c r="M32" s="3">
        <v>0</v>
      </c>
      <c r="N32" s="3">
        <v>0</v>
      </c>
      <c r="O32" s="3">
        <v>27548.55</v>
      </c>
      <c r="P32" s="3">
        <v>0</v>
      </c>
    </row>
    <row r="33" spans="1:16" x14ac:dyDescent="0.25">
      <c r="A33" t="s">
        <v>611</v>
      </c>
      <c r="B33" t="s">
        <v>18</v>
      </c>
      <c r="C33" t="s">
        <v>19</v>
      </c>
      <c r="D33" t="s">
        <v>373</v>
      </c>
      <c r="E33" t="s">
        <v>374</v>
      </c>
      <c r="F33" s="2">
        <v>44487</v>
      </c>
      <c r="G33" s="2">
        <v>44487</v>
      </c>
      <c r="H33" s="2">
        <v>44501</v>
      </c>
      <c r="I33" s="2">
        <v>44503</v>
      </c>
      <c r="J33" t="s">
        <v>610</v>
      </c>
      <c r="K33" s="3">
        <v>63222.51</v>
      </c>
      <c r="L33" s="3">
        <v>0</v>
      </c>
      <c r="M33" s="3">
        <v>0</v>
      </c>
      <c r="N33" s="3">
        <v>3173.07</v>
      </c>
      <c r="O33" s="3">
        <v>60049.440000000002</v>
      </c>
      <c r="P33" s="3">
        <v>0</v>
      </c>
    </row>
    <row r="34" spans="1:16" x14ac:dyDescent="0.25">
      <c r="A34" t="s">
        <v>609</v>
      </c>
      <c r="B34" t="s">
        <v>112</v>
      </c>
      <c r="C34" t="s">
        <v>111</v>
      </c>
      <c r="D34" t="s">
        <v>373</v>
      </c>
      <c r="E34" t="s">
        <v>374</v>
      </c>
      <c r="F34" s="2">
        <v>44525</v>
      </c>
      <c r="G34" s="2">
        <v>44525</v>
      </c>
      <c r="H34" s="2">
        <v>44651</v>
      </c>
      <c r="I34" s="2">
        <v>44651</v>
      </c>
      <c r="J34" t="s">
        <v>608</v>
      </c>
      <c r="K34" s="3">
        <v>2483.98</v>
      </c>
      <c r="L34" s="3">
        <v>558.64</v>
      </c>
      <c r="M34" s="3">
        <v>0</v>
      </c>
      <c r="N34" s="3">
        <v>0</v>
      </c>
      <c r="O34" s="3">
        <v>3042.62</v>
      </c>
      <c r="P34" s="3">
        <v>2483.98</v>
      </c>
    </row>
    <row r="35" spans="1:16" x14ac:dyDescent="0.25">
      <c r="A35" t="s">
        <v>607</v>
      </c>
      <c r="B35" t="s">
        <v>116</v>
      </c>
      <c r="C35" t="s">
        <v>115</v>
      </c>
      <c r="D35" t="s">
        <v>373</v>
      </c>
      <c r="E35" t="s">
        <v>374</v>
      </c>
      <c r="F35" s="2">
        <v>44525</v>
      </c>
      <c r="G35" s="2">
        <v>44525</v>
      </c>
      <c r="H35" s="2">
        <v>44550</v>
      </c>
      <c r="I35" s="2">
        <v>44550</v>
      </c>
      <c r="J35" t="s">
        <v>606</v>
      </c>
      <c r="K35" s="3">
        <v>967.79</v>
      </c>
      <c r="L35" s="3">
        <v>0</v>
      </c>
      <c r="M35" s="3">
        <v>0</v>
      </c>
      <c r="N35" s="3">
        <v>0</v>
      </c>
      <c r="O35" s="3">
        <v>967.79</v>
      </c>
      <c r="P35" s="3">
        <v>0</v>
      </c>
    </row>
    <row r="36" spans="1:16" x14ac:dyDescent="0.25">
      <c r="A36" t="s">
        <v>605</v>
      </c>
      <c r="B36" t="s">
        <v>120</v>
      </c>
      <c r="C36" t="s">
        <v>119</v>
      </c>
      <c r="D36" t="s">
        <v>373</v>
      </c>
      <c r="E36" t="s">
        <v>374</v>
      </c>
      <c r="F36" s="2">
        <v>44525</v>
      </c>
      <c r="G36" s="2">
        <v>44525</v>
      </c>
      <c r="H36" s="2">
        <v>44540</v>
      </c>
      <c r="I36" s="2">
        <v>44722</v>
      </c>
      <c r="J36" t="s">
        <v>604</v>
      </c>
      <c r="K36" s="3">
        <v>1290.3800000000001</v>
      </c>
      <c r="L36" s="3">
        <v>203.98</v>
      </c>
      <c r="M36" s="3">
        <v>0</v>
      </c>
      <c r="N36" s="3">
        <v>0</v>
      </c>
      <c r="O36" s="3">
        <v>1494.36</v>
      </c>
      <c r="P36" s="3">
        <v>0</v>
      </c>
    </row>
    <row r="37" spans="1:16" x14ac:dyDescent="0.25">
      <c r="A37" t="s">
        <v>603</v>
      </c>
      <c r="B37" t="s">
        <v>112</v>
      </c>
      <c r="C37" t="s">
        <v>111</v>
      </c>
      <c r="D37" t="s">
        <v>373</v>
      </c>
      <c r="E37" t="s">
        <v>374</v>
      </c>
      <c r="F37" s="2">
        <v>44547</v>
      </c>
      <c r="G37" s="2">
        <v>44547</v>
      </c>
      <c r="H37" s="2">
        <v>44581</v>
      </c>
      <c r="I37" s="2">
        <v>44581</v>
      </c>
      <c r="J37" t="s">
        <v>602</v>
      </c>
      <c r="K37" s="3">
        <v>666.65</v>
      </c>
      <c r="L37" s="3">
        <v>0</v>
      </c>
      <c r="M37" s="3">
        <v>0</v>
      </c>
      <c r="N37" s="3">
        <v>0</v>
      </c>
      <c r="O37" s="3">
        <v>666.65</v>
      </c>
      <c r="P37" s="3">
        <v>0</v>
      </c>
    </row>
    <row r="38" spans="1:16" x14ac:dyDescent="0.25">
      <c r="A38" t="s">
        <v>601</v>
      </c>
      <c r="B38" t="s">
        <v>116</v>
      </c>
      <c r="C38" t="s">
        <v>115</v>
      </c>
      <c r="D38" t="s">
        <v>373</v>
      </c>
      <c r="E38" t="s">
        <v>374</v>
      </c>
      <c r="F38" s="2">
        <v>44547</v>
      </c>
      <c r="G38" s="2">
        <v>44547</v>
      </c>
      <c r="H38" s="2">
        <v>44581</v>
      </c>
      <c r="I38" s="2">
        <v>44581</v>
      </c>
      <c r="J38" t="s">
        <v>600</v>
      </c>
      <c r="K38" s="3">
        <v>259.73</v>
      </c>
      <c r="L38" s="3">
        <v>0</v>
      </c>
      <c r="M38" s="3">
        <v>0</v>
      </c>
      <c r="N38" s="3">
        <v>0</v>
      </c>
      <c r="O38" s="3">
        <v>259.73</v>
      </c>
      <c r="P38" s="3">
        <v>0</v>
      </c>
    </row>
    <row r="39" spans="1:16" x14ac:dyDescent="0.25">
      <c r="A39" t="s">
        <v>599</v>
      </c>
      <c r="B39" t="s">
        <v>120</v>
      </c>
      <c r="C39" t="s">
        <v>119</v>
      </c>
      <c r="D39" t="s">
        <v>373</v>
      </c>
      <c r="E39" t="s">
        <v>374</v>
      </c>
      <c r="F39" s="2">
        <v>44547</v>
      </c>
      <c r="G39" s="2">
        <v>44547</v>
      </c>
      <c r="H39" s="2">
        <v>44571</v>
      </c>
      <c r="I39" s="2">
        <v>44571</v>
      </c>
      <c r="J39" t="s">
        <v>598</v>
      </c>
      <c r="K39" s="3">
        <v>346.31</v>
      </c>
      <c r="L39" s="3">
        <v>0</v>
      </c>
      <c r="M39" s="3">
        <v>0</v>
      </c>
      <c r="N39" s="3">
        <v>0</v>
      </c>
      <c r="O39" s="3">
        <v>346.31</v>
      </c>
      <c r="P39" s="3">
        <v>0</v>
      </c>
    </row>
    <row r="40" spans="1:16" x14ac:dyDescent="0.25">
      <c r="A40" t="s">
        <v>597</v>
      </c>
      <c r="B40" t="s">
        <v>112</v>
      </c>
      <c r="C40" t="s">
        <v>111</v>
      </c>
      <c r="D40" t="s">
        <v>373</v>
      </c>
      <c r="E40" t="s">
        <v>374</v>
      </c>
      <c r="F40" s="2">
        <v>44547</v>
      </c>
      <c r="G40" s="2">
        <v>44547</v>
      </c>
      <c r="H40" s="2">
        <v>44581</v>
      </c>
      <c r="I40" s="2">
        <v>44581</v>
      </c>
      <c r="J40" t="s">
        <v>596</v>
      </c>
      <c r="K40" s="3">
        <v>976.28</v>
      </c>
      <c r="L40" s="3">
        <v>0</v>
      </c>
      <c r="M40" s="3">
        <v>0</v>
      </c>
      <c r="N40" s="3">
        <v>0</v>
      </c>
      <c r="O40" s="3">
        <v>976.28</v>
      </c>
      <c r="P40" s="3">
        <v>0</v>
      </c>
    </row>
    <row r="41" spans="1:16" x14ac:dyDescent="0.25">
      <c r="A41" t="s">
        <v>595</v>
      </c>
      <c r="B41" t="s">
        <v>116</v>
      </c>
      <c r="C41" t="s">
        <v>115</v>
      </c>
      <c r="D41" t="s">
        <v>373</v>
      </c>
      <c r="E41" t="s">
        <v>374</v>
      </c>
      <c r="F41" s="2">
        <v>44547</v>
      </c>
      <c r="G41" s="2">
        <v>44547</v>
      </c>
      <c r="H41" s="2">
        <v>44581</v>
      </c>
      <c r="I41" s="2">
        <v>44581</v>
      </c>
      <c r="J41" t="s">
        <v>594</v>
      </c>
      <c r="K41" s="3">
        <v>380.37</v>
      </c>
      <c r="L41" s="3">
        <v>0</v>
      </c>
      <c r="M41" s="3">
        <v>0</v>
      </c>
      <c r="N41" s="3">
        <v>0</v>
      </c>
      <c r="O41" s="3">
        <v>380.37</v>
      </c>
      <c r="P41" s="3">
        <v>0</v>
      </c>
    </row>
    <row r="42" spans="1:16" x14ac:dyDescent="0.25">
      <c r="A42" t="s">
        <v>593</v>
      </c>
      <c r="B42" t="s">
        <v>120</v>
      </c>
      <c r="C42" t="s">
        <v>119</v>
      </c>
      <c r="D42" t="s">
        <v>373</v>
      </c>
      <c r="E42" t="s">
        <v>374</v>
      </c>
      <c r="F42" s="2">
        <v>44547</v>
      </c>
      <c r="G42" s="2">
        <v>44547</v>
      </c>
      <c r="H42" s="2">
        <v>44571</v>
      </c>
      <c r="I42" s="2">
        <v>44571</v>
      </c>
      <c r="J42" t="s">
        <v>592</v>
      </c>
      <c r="K42" s="3">
        <v>507.15</v>
      </c>
      <c r="L42" s="3">
        <v>0</v>
      </c>
      <c r="M42" s="3">
        <v>0</v>
      </c>
      <c r="N42" s="3">
        <v>0</v>
      </c>
      <c r="O42" s="3">
        <v>507.15</v>
      </c>
      <c r="P42" s="3">
        <v>0</v>
      </c>
    </row>
    <row r="43" spans="1:16" x14ac:dyDescent="0.25">
      <c r="A43" t="s">
        <v>591</v>
      </c>
      <c r="B43" t="s">
        <v>112</v>
      </c>
      <c r="C43" t="s">
        <v>111</v>
      </c>
      <c r="D43" t="s">
        <v>373</v>
      </c>
      <c r="E43" t="s">
        <v>374</v>
      </c>
      <c r="F43" s="2">
        <v>44576</v>
      </c>
      <c r="G43" s="2">
        <v>44595</v>
      </c>
      <c r="H43" s="2">
        <v>44610</v>
      </c>
      <c r="I43" s="2">
        <v>44610</v>
      </c>
      <c r="J43" t="s">
        <v>590</v>
      </c>
      <c r="K43" s="3">
        <v>1080.25</v>
      </c>
      <c r="L43" s="3">
        <v>0</v>
      </c>
      <c r="M43" s="3">
        <v>0</v>
      </c>
      <c r="N43" s="3">
        <v>0</v>
      </c>
      <c r="O43" s="3">
        <v>1080.25</v>
      </c>
      <c r="P43" s="3">
        <v>0</v>
      </c>
    </row>
    <row r="44" spans="1:16" x14ac:dyDescent="0.25">
      <c r="A44" t="s">
        <v>589</v>
      </c>
      <c r="B44" t="s">
        <v>116</v>
      </c>
      <c r="C44" t="s">
        <v>115</v>
      </c>
      <c r="D44" t="s">
        <v>373</v>
      </c>
      <c r="E44" t="s">
        <v>374</v>
      </c>
      <c r="F44" s="2">
        <v>44576</v>
      </c>
      <c r="G44" s="2">
        <v>44595</v>
      </c>
      <c r="H44" s="2">
        <v>44610</v>
      </c>
      <c r="I44" s="2">
        <v>44610</v>
      </c>
      <c r="J44" t="s">
        <v>588</v>
      </c>
      <c r="K44" s="3">
        <v>420.88</v>
      </c>
      <c r="L44" s="3">
        <v>0</v>
      </c>
      <c r="M44" s="3">
        <v>0</v>
      </c>
      <c r="N44" s="3">
        <v>0</v>
      </c>
      <c r="O44" s="3">
        <v>420.88</v>
      </c>
      <c r="P44" s="3">
        <v>0</v>
      </c>
    </row>
    <row r="45" spans="1:16" x14ac:dyDescent="0.25">
      <c r="A45" t="s">
        <v>587</v>
      </c>
      <c r="B45" t="s">
        <v>120</v>
      </c>
      <c r="C45" t="s">
        <v>119</v>
      </c>
      <c r="D45" t="s">
        <v>373</v>
      </c>
      <c r="E45" t="s">
        <v>374</v>
      </c>
      <c r="F45" s="2">
        <v>44576</v>
      </c>
      <c r="G45" s="2">
        <v>44595</v>
      </c>
      <c r="H45" s="2">
        <v>0</v>
      </c>
      <c r="I45" s="2">
        <v>44602</v>
      </c>
      <c r="J45" t="s">
        <v>586</v>
      </c>
      <c r="K45" s="3">
        <v>561.16</v>
      </c>
      <c r="L45" s="3">
        <v>0</v>
      </c>
      <c r="M45" s="3">
        <v>0</v>
      </c>
      <c r="N45" s="3">
        <v>0</v>
      </c>
      <c r="O45" s="3">
        <v>561.16</v>
      </c>
      <c r="P45" s="3">
        <v>0</v>
      </c>
    </row>
    <row r="46" spans="1:16" x14ac:dyDescent="0.25">
      <c r="A46" t="s">
        <v>585</v>
      </c>
      <c r="B46" t="s">
        <v>112</v>
      </c>
      <c r="C46" t="s">
        <v>111</v>
      </c>
      <c r="D46" t="s">
        <v>373</v>
      </c>
      <c r="E46" t="s">
        <v>374</v>
      </c>
      <c r="F46" s="2">
        <v>44576</v>
      </c>
      <c r="G46" s="2">
        <v>44595</v>
      </c>
      <c r="H46" s="2">
        <v>44610</v>
      </c>
      <c r="I46" s="2">
        <v>44610</v>
      </c>
      <c r="J46" t="s">
        <v>584</v>
      </c>
      <c r="K46" s="3">
        <v>439.01</v>
      </c>
      <c r="L46" s="3">
        <v>0</v>
      </c>
      <c r="M46" s="3">
        <v>0</v>
      </c>
      <c r="N46" s="3">
        <v>0</v>
      </c>
      <c r="O46" s="3">
        <v>439.01</v>
      </c>
      <c r="P46" s="3">
        <v>0</v>
      </c>
    </row>
    <row r="47" spans="1:16" x14ac:dyDescent="0.25">
      <c r="A47" t="s">
        <v>583</v>
      </c>
      <c r="B47" t="s">
        <v>116</v>
      </c>
      <c r="C47" t="s">
        <v>115</v>
      </c>
      <c r="D47" t="s">
        <v>373</v>
      </c>
      <c r="E47" t="s">
        <v>374</v>
      </c>
      <c r="F47" s="2">
        <v>44576</v>
      </c>
      <c r="G47" s="2">
        <v>44595</v>
      </c>
      <c r="H47" s="2">
        <v>44610</v>
      </c>
      <c r="I47" s="2">
        <v>44610</v>
      </c>
      <c r="J47" t="s">
        <v>582</v>
      </c>
      <c r="K47" s="3">
        <v>171.04</v>
      </c>
      <c r="L47" s="3">
        <v>0</v>
      </c>
      <c r="M47" s="3">
        <v>0</v>
      </c>
      <c r="N47" s="3">
        <v>0</v>
      </c>
      <c r="O47" s="3">
        <v>171.04</v>
      </c>
      <c r="P47" s="3">
        <v>0</v>
      </c>
    </row>
    <row r="48" spans="1:16" x14ac:dyDescent="0.25">
      <c r="A48" t="s">
        <v>581</v>
      </c>
      <c r="B48" t="s">
        <v>120</v>
      </c>
      <c r="C48" t="s">
        <v>119</v>
      </c>
      <c r="D48" t="s">
        <v>373</v>
      </c>
      <c r="E48" t="s">
        <v>374</v>
      </c>
      <c r="F48" s="2">
        <v>44576</v>
      </c>
      <c r="G48" s="2">
        <v>44595</v>
      </c>
      <c r="H48" s="2">
        <v>0</v>
      </c>
      <c r="I48" s="2">
        <v>44602</v>
      </c>
      <c r="J48" t="s">
        <v>580</v>
      </c>
      <c r="K48" s="3">
        <v>228.05</v>
      </c>
      <c r="L48" s="3">
        <v>0</v>
      </c>
      <c r="M48" s="3">
        <v>0</v>
      </c>
      <c r="N48" s="3">
        <v>0</v>
      </c>
      <c r="O48" s="3">
        <v>228.05</v>
      </c>
      <c r="P48" s="3">
        <v>0</v>
      </c>
    </row>
    <row r="49" spans="1:16" x14ac:dyDescent="0.25">
      <c r="A49" t="s">
        <v>579</v>
      </c>
      <c r="B49" t="s">
        <v>112</v>
      </c>
      <c r="C49" t="s">
        <v>111</v>
      </c>
      <c r="D49" t="s">
        <v>373</v>
      </c>
      <c r="E49" t="s">
        <v>374</v>
      </c>
      <c r="F49" s="2">
        <v>44616</v>
      </c>
      <c r="G49" s="2">
        <v>44616</v>
      </c>
      <c r="H49" s="2">
        <v>44638</v>
      </c>
      <c r="I49" s="2">
        <v>44638</v>
      </c>
      <c r="J49" t="s">
        <v>578</v>
      </c>
      <c r="K49" s="3">
        <v>1501.8</v>
      </c>
      <c r="L49" s="3">
        <v>0</v>
      </c>
      <c r="M49" s="3">
        <v>0</v>
      </c>
      <c r="N49" s="3">
        <v>0</v>
      </c>
      <c r="O49" s="3">
        <v>1501.8</v>
      </c>
      <c r="P49" s="3">
        <v>0</v>
      </c>
    </row>
    <row r="50" spans="1:16" x14ac:dyDescent="0.25">
      <c r="A50" t="s">
        <v>577</v>
      </c>
      <c r="B50" t="s">
        <v>116</v>
      </c>
      <c r="C50" t="s">
        <v>115</v>
      </c>
      <c r="D50" t="s">
        <v>373</v>
      </c>
      <c r="E50" t="s">
        <v>374</v>
      </c>
      <c r="F50" s="2">
        <v>44616</v>
      </c>
      <c r="G50" s="2">
        <v>44616</v>
      </c>
      <c r="H50" s="2">
        <v>44638</v>
      </c>
      <c r="I50" s="2">
        <v>44638</v>
      </c>
      <c r="J50" t="s">
        <v>576</v>
      </c>
      <c r="K50" s="3">
        <v>585.12</v>
      </c>
      <c r="L50" s="3">
        <v>0</v>
      </c>
      <c r="M50" s="3">
        <v>0</v>
      </c>
      <c r="N50" s="3">
        <v>0</v>
      </c>
      <c r="O50" s="3">
        <v>585.12</v>
      </c>
      <c r="P50" s="3">
        <v>0</v>
      </c>
    </row>
    <row r="51" spans="1:16" x14ac:dyDescent="0.25">
      <c r="A51" t="s">
        <v>575</v>
      </c>
      <c r="B51" t="s">
        <v>120</v>
      </c>
      <c r="C51" t="s">
        <v>119</v>
      </c>
      <c r="D51" t="s">
        <v>373</v>
      </c>
      <c r="E51" t="s">
        <v>374</v>
      </c>
      <c r="F51" s="2">
        <v>44616</v>
      </c>
      <c r="G51" s="2">
        <v>44616</v>
      </c>
      <c r="H51" s="2">
        <v>44640</v>
      </c>
      <c r="I51" s="2">
        <v>44662</v>
      </c>
      <c r="J51" t="s">
        <v>574</v>
      </c>
      <c r="K51" s="3">
        <v>780.15</v>
      </c>
      <c r="L51" s="3">
        <v>0</v>
      </c>
      <c r="M51" s="3">
        <v>0</v>
      </c>
      <c r="N51" s="3">
        <v>0</v>
      </c>
      <c r="O51" s="3">
        <v>780.15</v>
      </c>
      <c r="P51" s="3">
        <v>0</v>
      </c>
    </row>
    <row r="52" spans="1:16" x14ac:dyDescent="0.25">
      <c r="A52" t="s">
        <v>573</v>
      </c>
      <c r="B52" t="s">
        <v>112</v>
      </c>
      <c r="C52" t="s">
        <v>111</v>
      </c>
      <c r="D52" t="s">
        <v>373</v>
      </c>
      <c r="E52" t="s">
        <v>374</v>
      </c>
      <c r="F52" s="2">
        <v>44616</v>
      </c>
      <c r="G52" s="2">
        <v>44616</v>
      </c>
      <c r="H52" s="2">
        <v>44638</v>
      </c>
      <c r="I52" s="2">
        <v>44638</v>
      </c>
      <c r="J52" t="s">
        <v>572</v>
      </c>
      <c r="K52" s="3">
        <v>1113.07</v>
      </c>
      <c r="L52" s="3">
        <v>0</v>
      </c>
      <c r="M52" s="3">
        <v>0</v>
      </c>
      <c r="N52" s="3">
        <v>0</v>
      </c>
      <c r="O52" s="3">
        <v>1113.07</v>
      </c>
      <c r="P52" s="3">
        <v>0</v>
      </c>
    </row>
    <row r="53" spans="1:16" x14ac:dyDescent="0.25">
      <c r="A53" t="s">
        <v>571</v>
      </c>
      <c r="B53" t="s">
        <v>116</v>
      </c>
      <c r="C53" t="s">
        <v>115</v>
      </c>
      <c r="D53" t="s">
        <v>373</v>
      </c>
      <c r="E53" t="s">
        <v>374</v>
      </c>
      <c r="F53" s="2">
        <v>44616</v>
      </c>
      <c r="G53" s="2">
        <v>44616</v>
      </c>
      <c r="H53" s="2">
        <v>44638</v>
      </c>
      <c r="I53" s="2">
        <v>44638</v>
      </c>
      <c r="J53" t="s">
        <v>570</v>
      </c>
      <c r="K53" s="3">
        <v>433.66</v>
      </c>
      <c r="L53" s="3">
        <v>0</v>
      </c>
      <c r="M53" s="3">
        <v>0</v>
      </c>
      <c r="N53" s="3">
        <v>0</v>
      </c>
      <c r="O53" s="3">
        <v>433.66</v>
      </c>
      <c r="P53" s="3">
        <v>0</v>
      </c>
    </row>
    <row r="54" spans="1:16" x14ac:dyDescent="0.25">
      <c r="A54" t="s">
        <v>569</v>
      </c>
      <c r="B54" t="s">
        <v>120</v>
      </c>
      <c r="C54" t="s">
        <v>119</v>
      </c>
      <c r="D54" t="s">
        <v>373</v>
      </c>
      <c r="E54" t="s">
        <v>374</v>
      </c>
      <c r="F54" s="2">
        <v>44616</v>
      </c>
      <c r="G54" s="2">
        <v>44616</v>
      </c>
      <c r="H54" s="2">
        <v>44640</v>
      </c>
      <c r="I54" s="2">
        <v>44662</v>
      </c>
      <c r="J54" t="s">
        <v>568</v>
      </c>
      <c r="K54" s="3">
        <v>578.22</v>
      </c>
      <c r="L54" s="3">
        <v>0</v>
      </c>
      <c r="M54" s="3">
        <v>0</v>
      </c>
      <c r="N54" s="3">
        <v>0</v>
      </c>
      <c r="O54" s="3">
        <v>578.22</v>
      </c>
      <c r="P54" s="3">
        <v>0</v>
      </c>
    </row>
    <row r="55" spans="1:16" x14ac:dyDescent="0.25">
      <c r="A55" t="s">
        <v>567</v>
      </c>
      <c r="B55" t="s">
        <v>112</v>
      </c>
      <c r="C55" t="s">
        <v>111</v>
      </c>
      <c r="D55" t="s">
        <v>373</v>
      </c>
      <c r="E55" t="s">
        <v>374</v>
      </c>
      <c r="F55" s="2">
        <v>44631</v>
      </c>
      <c r="G55" s="2">
        <v>44641</v>
      </c>
      <c r="H55" s="2">
        <v>44671</v>
      </c>
      <c r="I55" s="2">
        <v>44671</v>
      </c>
      <c r="J55" t="s">
        <v>566</v>
      </c>
      <c r="K55" s="3">
        <v>1972.86</v>
      </c>
      <c r="L55" s="3">
        <v>0</v>
      </c>
      <c r="M55" s="3">
        <v>0</v>
      </c>
      <c r="N55" s="3">
        <v>0</v>
      </c>
      <c r="O55" s="3">
        <v>1972.86</v>
      </c>
      <c r="P55" s="3">
        <v>0</v>
      </c>
    </row>
    <row r="56" spans="1:16" x14ac:dyDescent="0.25">
      <c r="A56" t="s">
        <v>565</v>
      </c>
      <c r="B56" t="s">
        <v>116</v>
      </c>
      <c r="C56" t="s">
        <v>115</v>
      </c>
      <c r="D56" t="s">
        <v>373</v>
      </c>
      <c r="E56" t="s">
        <v>374</v>
      </c>
      <c r="F56" s="2">
        <v>44631</v>
      </c>
      <c r="G56" s="2">
        <v>44641</v>
      </c>
      <c r="H56" s="2">
        <v>44671</v>
      </c>
      <c r="I56" s="2">
        <v>44671</v>
      </c>
      <c r="J56" t="s">
        <v>564</v>
      </c>
      <c r="K56" s="3">
        <v>768.65</v>
      </c>
      <c r="L56" s="3">
        <v>0</v>
      </c>
      <c r="M56" s="3">
        <v>0</v>
      </c>
      <c r="N56" s="3">
        <v>0</v>
      </c>
      <c r="O56" s="3">
        <v>768.65</v>
      </c>
      <c r="P56" s="3">
        <v>0</v>
      </c>
    </row>
    <row r="57" spans="1:16" x14ac:dyDescent="0.25">
      <c r="A57" t="s">
        <v>563</v>
      </c>
      <c r="B57" t="s">
        <v>120</v>
      </c>
      <c r="C57" t="s">
        <v>119</v>
      </c>
      <c r="D57" t="s">
        <v>373</v>
      </c>
      <c r="E57" t="s">
        <v>374</v>
      </c>
      <c r="F57" s="2">
        <v>44631</v>
      </c>
      <c r="G57" s="2">
        <v>44641</v>
      </c>
      <c r="H57" s="2">
        <v>44652</v>
      </c>
      <c r="I57" s="2">
        <v>44663</v>
      </c>
      <c r="J57" t="s">
        <v>562</v>
      </c>
      <c r="K57" s="3">
        <v>1024.8599999999999</v>
      </c>
      <c r="L57" s="3">
        <v>0</v>
      </c>
      <c r="M57" s="3">
        <v>0</v>
      </c>
      <c r="N57" s="3">
        <v>0</v>
      </c>
      <c r="O57" s="3">
        <v>1024.8599999999999</v>
      </c>
      <c r="P57" s="3">
        <v>0</v>
      </c>
    </row>
    <row r="58" spans="1:16" x14ac:dyDescent="0.25">
      <c r="A58" t="s">
        <v>561</v>
      </c>
      <c r="B58" t="s">
        <v>112</v>
      </c>
      <c r="C58" t="s">
        <v>111</v>
      </c>
      <c r="D58" t="s">
        <v>373</v>
      </c>
      <c r="E58" t="s">
        <v>374</v>
      </c>
      <c r="F58" s="2">
        <v>44631</v>
      </c>
      <c r="G58" s="2">
        <v>44641</v>
      </c>
      <c r="H58" s="2">
        <v>44671</v>
      </c>
      <c r="I58" s="2">
        <v>44671</v>
      </c>
      <c r="J58" t="s">
        <v>560</v>
      </c>
      <c r="K58" s="3">
        <v>1102.83</v>
      </c>
      <c r="L58" s="3">
        <v>0</v>
      </c>
      <c r="M58" s="3">
        <v>0</v>
      </c>
      <c r="N58" s="3">
        <v>0</v>
      </c>
      <c r="O58" s="3">
        <v>1102.83</v>
      </c>
      <c r="P58" s="3">
        <v>0</v>
      </c>
    </row>
    <row r="59" spans="1:16" x14ac:dyDescent="0.25">
      <c r="A59" t="s">
        <v>559</v>
      </c>
      <c r="B59" t="s">
        <v>116</v>
      </c>
      <c r="C59" t="s">
        <v>115</v>
      </c>
      <c r="D59" t="s">
        <v>373</v>
      </c>
      <c r="E59" t="s">
        <v>374</v>
      </c>
      <c r="F59" s="2">
        <v>44631</v>
      </c>
      <c r="G59" s="2">
        <v>44641</v>
      </c>
      <c r="H59" s="2">
        <v>44671</v>
      </c>
      <c r="I59" s="2">
        <v>44671</v>
      </c>
      <c r="J59" t="s">
        <v>558</v>
      </c>
      <c r="K59" s="3">
        <v>429.67</v>
      </c>
      <c r="L59" s="3">
        <v>0</v>
      </c>
      <c r="M59" s="3">
        <v>0</v>
      </c>
      <c r="N59" s="3">
        <v>0</v>
      </c>
      <c r="O59" s="3">
        <v>429.67</v>
      </c>
      <c r="P59" s="3">
        <v>0</v>
      </c>
    </row>
    <row r="60" spans="1:16" x14ac:dyDescent="0.25">
      <c r="A60" t="s">
        <v>557</v>
      </c>
      <c r="B60" t="s">
        <v>120</v>
      </c>
      <c r="C60" t="s">
        <v>119</v>
      </c>
      <c r="D60" t="s">
        <v>373</v>
      </c>
      <c r="E60" t="s">
        <v>374</v>
      </c>
      <c r="F60" s="2">
        <v>44631</v>
      </c>
      <c r="G60" s="2">
        <v>44641</v>
      </c>
      <c r="H60" s="2">
        <v>44652</v>
      </c>
      <c r="I60" s="2">
        <v>44663</v>
      </c>
      <c r="J60" t="s">
        <v>556</v>
      </c>
      <c r="K60" s="3">
        <v>572.9</v>
      </c>
      <c r="L60" s="3">
        <v>0</v>
      </c>
      <c r="M60" s="3">
        <v>0</v>
      </c>
      <c r="N60" s="3">
        <v>0</v>
      </c>
      <c r="O60" s="3">
        <v>572.9</v>
      </c>
      <c r="P60" s="3">
        <v>0</v>
      </c>
    </row>
    <row r="61" spans="1:16" x14ac:dyDescent="0.25">
      <c r="A61" t="s">
        <v>555</v>
      </c>
      <c r="B61" t="s">
        <v>172</v>
      </c>
      <c r="C61" t="s">
        <v>173</v>
      </c>
      <c r="D61" t="s">
        <v>373</v>
      </c>
      <c r="E61" t="s">
        <v>374</v>
      </c>
      <c r="F61" s="2">
        <v>44562</v>
      </c>
      <c r="G61" s="2">
        <v>44562</v>
      </c>
      <c r="H61" s="2">
        <v>44592</v>
      </c>
      <c r="I61" s="2">
        <v>44592</v>
      </c>
      <c r="J61" t="s">
        <v>554</v>
      </c>
      <c r="K61" s="3">
        <v>894.14</v>
      </c>
      <c r="L61" s="3">
        <v>0</v>
      </c>
      <c r="M61" s="3">
        <v>0</v>
      </c>
      <c r="N61" s="3">
        <v>0</v>
      </c>
      <c r="O61" s="3">
        <v>894.14</v>
      </c>
      <c r="P61" s="3">
        <v>0</v>
      </c>
    </row>
    <row r="62" spans="1:16" x14ac:dyDescent="0.25">
      <c r="A62" t="s">
        <v>553</v>
      </c>
      <c r="B62" t="s">
        <v>116</v>
      </c>
      <c r="C62" t="s">
        <v>115</v>
      </c>
      <c r="D62" t="s">
        <v>373</v>
      </c>
      <c r="E62" t="s">
        <v>374</v>
      </c>
      <c r="F62" s="2">
        <v>44603</v>
      </c>
      <c r="G62" s="2">
        <v>44663</v>
      </c>
      <c r="H62" s="2">
        <v>44638</v>
      </c>
      <c r="I62" s="2">
        <v>44638</v>
      </c>
      <c r="J62" t="s">
        <v>552</v>
      </c>
      <c r="K62" s="3">
        <v>163.36000000000001</v>
      </c>
      <c r="L62" s="3">
        <v>0</v>
      </c>
      <c r="M62" s="3">
        <v>0</v>
      </c>
      <c r="N62" s="3">
        <v>0</v>
      </c>
      <c r="O62" s="3">
        <v>163.36000000000001</v>
      </c>
      <c r="P62" s="3">
        <v>163.36000000000001</v>
      </c>
    </row>
    <row r="63" spans="1:16" x14ac:dyDescent="0.25">
      <c r="A63" t="s">
        <v>551</v>
      </c>
      <c r="B63" t="s">
        <v>18</v>
      </c>
      <c r="C63" t="s">
        <v>19</v>
      </c>
      <c r="D63" t="s">
        <v>373</v>
      </c>
      <c r="E63" t="s">
        <v>374</v>
      </c>
      <c r="F63" s="2">
        <v>44576</v>
      </c>
      <c r="G63" s="2">
        <v>44595</v>
      </c>
      <c r="H63" s="2">
        <v>44599</v>
      </c>
      <c r="I63" s="2">
        <v>44599</v>
      </c>
      <c r="J63" t="s">
        <v>176</v>
      </c>
      <c r="K63" s="3">
        <v>10564.85</v>
      </c>
      <c r="L63" s="3">
        <v>0</v>
      </c>
      <c r="M63" s="3">
        <v>0.45</v>
      </c>
      <c r="N63" s="3">
        <v>530.24</v>
      </c>
      <c r="O63" s="3">
        <v>10034.16</v>
      </c>
      <c r="P63" s="3">
        <v>0</v>
      </c>
    </row>
    <row r="64" spans="1:16" x14ac:dyDescent="0.25">
      <c r="A64" t="s">
        <v>550</v>
      </c>
      <c r="B64" t="s">
        <v>18</v>
      </c>
      <c r="C64" t="s">
        <v>19</v>
      </c>
      <c r="D64" t="s">
        <v>373</v>
      </c>
      <c r="E64" t="s">
        <v>374</v>
      </c>
      <c r="F64" s="2">
        <v>44576</v>
      </c>
      <c r="G64" s="2">
        <v>44595</v>
      </c>
      <c r="H64" s="2">
        <v>44599</v>
      </c>
      <c r="I64" s="2">
        <v>44599</v>
      </c>
      <c r="J64" t="s">
        <v>176</v>
      </c>
      <c r="K64" s="3">
        <v>25996.2</v>
      </c>
      <c r="L64" s="3">
        <v>0</v>
      </c>
      <c r="M64" s="3">
        <v>0</v>
      </c>
      <c r="N64" s="3">
        <v>1304.71</v>
      </c>
      <c r="O64" s="3">
        <v>24691.49</v>
      </c>
      <c r="P64" s="3">
        <v>0</v>
      </c>
    </row>
    <row r="65" spans="1:16" x14ac:dyDescent="0.25">
      <c r="A65" t="s">
        <v>549</v>
      </c>
      <c r="B65" t="s">
        <v>112</v>
      </c>
      <c r="C65" t="s">
        <v>111</v>
      </c>
      <c r="D65" t="s">
        <v>373</v>
      </c>
      <c r="E65" t="s">
        <v>374</v>
      </c>
      <c r="F65" s="2">
        <v>44677</v>
      </c>
      <c r="G65" s="2">
        <v>44677</v>
      </c>
      <c r="H65" s="2">
        <v>44701</v>
      </c>
      <c r="I65" s="2">
        <v>44701</v>
      </c>
      <c r="J65" t="s">
        <v>548</v>
      </c>
      <c r="K65" s="3">
        <v>1261.8699999999999</v>
      </c>
      <c r="L65" s="3">
        <v>0</v>
      </c>
      <c r="M65" s="3">
        <v>0</v>
      </c>
      <c r="N65" s="3">
        <v>0</v>
      </c>
      <c r="O65" s="3">
        <v>1261.8699999999999</v>
      </c>
      <c r="P65" s="3">
        <v>0</v>
      </c>
    </row>
    <row r="66" spans="1:16" x14ac:dyDescent="0.25">
      <c r="A66" t="s">
        <v>547</v>
      </c>
      <c r="B66" t="s">
        <v>116</v>
      </c>
      <c r="C66" t="s">
        <v>115</v>
      </c>
      <c r="D66" t="s">
        <v>373</v>
      </c>
      <c r="E66" t="s">
        <v>374</v>
      </c>
      <c r="F66" s="2">
        <v>44677</v>
      </c>
      <c r="G66" s="2">
        <v>44677</v>
      </c>
      <c r="H66" s="2">
        <v>44701</v>
      </c>
      <c r="I66" s="2">
        <v>44701</v>
      </c>
      <c r="J66" t="s">
        <v>546</v>
      </c>
      <c r="K66" s="3">
        <v>491.64</v>
      </c>
      <c r="L66" s="3">
        <v>0</v>
      </c>
      <c r="M66" s="3">
        <v>0</v>
      </c>
      <c r="N66" s="3">
        <v>0</v>
      </c>
      <c r="O66" s="3">
        <v>491.64</v>
      </c>
      <c r="P66" s="3">
        <v>0</v>
      </c>
    </row>
    <row r="67" spans="1:16" x14ac:dyDescent="0.25">
      <c r="A67" t="s">
        <v>545</v>
      </c>
      <c r="B67" t="s">
        <v>120</v>
      </c>
      <c r="C67" t="s">
        <v>119</v>
      </c>
      <c r="D67" t="s">
        <v>373</v>
      </c>
      <c r="E67" t="s">
        <v>374</v>
      </c>
      <c r="F67" s="2">
        <v>44677</v>
      </c>
      <c r="G67" s="2">
        <v>44677</v>
      </c>
      <c r="H67" s="2">
        <v>44680</v>
      </c>
      <c r="I67" s="2">
        <v>44722</v>
      </c>
      <c r="J67" t="s">
        <v>544</v>
      </c>
      <c r="K67" s="3">
        <v>655.51</v>
      </c>
      <c r="L67" s="3">
        <v>99.28</v>
      </c>
      <c r="M67" s="3">
        <v>0</v>
      </c>
      <c r="N67" s="3">
        <v>0</v>
      </c>
      <c r="O67" s="3">
        <v>754.79</v>
      </c>
      <c r="P67" s="3">
        <v>0</v>
      </c>
    </row>
    <row r="68" spans="1:16" x14ac:dyDescent="0.25">
      <c r="A68" t="s">
        <v>543</v>
      </c>
      <c r="B68" t="s">
        <v>112</v>
      </c>
      <c r="C68" t="s">
        <v>111</v>
      </c>
      <c r="D68" t="s">
        <v>373</v>
      </c>
      <c r="E68" t="s">
        <v>374</v>
      </c>
      <c r="F68" s="2">
        <v>44677</v>
      </c>
      <c r="G68" s="2">
        <v>44677</v>
      </c>
      <c r="H68" s="2">
        <v>44701</v>
      </c>
      <c r="I68" s="2">
        <v>44701</v>
      </c>
      <c r="J68" t="s">
        <v>542</v>
      </c>
      <c r="K68" s="3">
        <v>1896.97</v>
      </c>
      <c r="L68" s="3">
        <v>0</v>
      </c>
      <c r="M68" s="3">
        <v>0</v>
      </c>
      <c r="N68" s="3">
        <v>0</v>
      </c>
      <c r="O68" s="3">
        <v>1896.97</v>
      </c>
      <c r="P68" s="3">
        <v>0</v>
      </c>
    </row>
    <row r="69" spans="1:16" x14ac:dyDescent="0.25">
      <c r="A69" t="s">
        <v>541</v>
      </c>
      <c r="B69" t="s">
        <v>116</v>
      </c>
      <c r="C69" t="s">
        <v>115</v>
      </c>
      <c r="D69" t="s">
        <v>373</v>
      </c>
      <c r="E69" t="s">
        <v>374</v>
      </c>
      <c r="F69" s="2">
        <v>44677</v>
      </c>
      <c r="G69" s="2">
        <v>44677</v>
      </c>
      <c r="H69" s="2">
        <v>44701</v>
      </c>
      <c r="I69" s="2">
        <v>44701</v>
      </c>
      <c r="J69" t="s">
        <v>540</v>
      </c>
      <c r="K69" s="3">
        <v>739.08</v>
      </c>
      <c r="L69" s="3">
        <v>0</v>
      </c>
      <c r="M69" s="3">
        <v>0</v>
      </c>
      <c r="N69" s="3">
        <v>0</v>
      </c>
      <c r="O69" s="3">
        <v>739.08</v>
      </c>
      <c r="P69" s="3">
        <v>0</v>
      </c>
    </row>
    <row r="70" spans="1:16" x14ac:dyDescent="0.25">
      <c r="A70" t="s">
        <v>539</v>
      </c>
      <c r="B70" t="s">
        <v>120</v>
      </c>
      <c r="C70" t="s">
        <v>119</v>
      </c>
      <c r="D70" t="s">
        <v>373</v>
      </c>
      <c r="E70" t="s">
        <v>374</v>
      </c>
      <c r="F70" s="2">
        <v>44677</v>
      </c>
      <c r="G70" s="2">
        <v>44677</v>
      </c>
      <c r="H70" s="2">
        <v>44680</v>
      </c>
      <c r="I70" s="2">
        <v>44722</v>
      </c>
      <c r="J70" t="s">
        <v>538</v>
      </c>
      <c r="K70" s="3">
        <v>985.44</v>
      </c>
      <c r="L70" s="3">
        <v>0</v>
      </c>
      <c r="M70" s="3">
        <v>0</v>
      </c>
      <c r="N70" s="3">
        <v>0</v>
      </c>
      <c r="O70" s="3">
        <v>985.44</v>
      </c>
      <c r="P70" s="3">
        <v>0</v>
      </c>
    </row>
    <row r="71" spans="1:16" x14ac:dyDescent="0.25">
      <c r="A71" t="s">
        <v>537</v>
      </c>
      <c r="B71" t="s">
        <v>18</v>
      </c>
      <c r="C71" t="s">
        <v>19</v>
      </c>
      <c r="D71" t="s">
        <v>373</v>
      </c>
      <c r="E71" t="s">
        <v>374</v>
      </c>
      <c r="F71" s="2">
        <v>44616</v>
      </c>
      <c r="G71" s="2">
        <v>44616</v>
      </c>
      <c r="H71" s="2">
        <v>44616</v>
      </c>
      <c r="I71" s="2">
        <v>44627</v>
      </c>
      <c r="J71" t="s">
        <v>16</v>
      </c>
      <c r="K71" s="3">
        <v>36140.769999999997</v>
      </c>
      <c r="L71" s="3">
        <v>0</v>
      </c>
      <c r="M71" s="3">
        <v>0</v>
      </c>
      <c r="N71" s="3">
        <v>1813.87</v>
      </c>
      <c r="O71" s="3">
        <v>34326.9</v>
      </c>
      <c r="P71" s="3">
        <v>0</v>
      </c>
    </row>
    <row r="72" spans="1:16" x14ac:dyDescent="0.25">
      <c r="A72" t="s">
        <v>536</v>
      </c>
      <c r="B72" t="s">
        <v>103</v>
      </c>
      <c r="C72" t="s">
        <v>104</v>
      </c>
      <c r="D72" t="s">
        <v>373</v>
      </c>
      <c r="E72" t="s">
        <v>374</v>
      </c>
      <c r="F72" s="2">
        <v>44536</v>
      </c>
      <c r="G72" s="2">
        <v>44536</v>
      </c>
      <c r="H72" s="2">
        <v>44536</v>
      </c>
      <c r="I72" s="2">
        <v>44536</v>
      </c>
      <c r="J72" t="s">
        <v>535</v>
      </c>
      <c r="K72" s="3">
        <v>29045</v>
      </c>
      <c r="L72" s="3">
        <v>0</v>
      </c>
      <c r="M72" s="3">
        <v>0</v>
      </c>
      <c r="N72" s="3">
        <v>0</v>
      </c>
      <c r="O72" s="3">
        <v>29045</v>
      </c>
      <c r="P72" s="3">
        <v>0</v>
      </c>
    </row>
    <row r="73" spans="1:16" x14ac:dyDescent="0.25">
      <c r="A73" t="s">
        <v>534</v>
      </c>
      <c r="B73" t="s">
        <v>18</v>
      </c>
      <c r="C73" t="s">
        <v>19</v>
      </c>
      <c r="D73" t="s">
        <v>373</v>
      </c>
      <c r="E73" t="s">
        <v>374</v>
      </c>
      <c r="F73" s="2">
        <v>44616</v>
      </c>
      <c r="G73" s="2">
        <v>44616</v>
      </c>
      <c r="H73" s="2">
        <v>44616</v>
      </c>
      <c r="I73" s="2">
        <v>44627</v>
      </c>
      <c r="J73" t="s">
        <v>16</v>
      </c>
      <c r="K73" s="3">
        <v>26786.04</v>
      </c>
      <c r="L73" s="3">
        <v>0</v>
      </c>
      <c r="M73" s="3">
        <v>0</v>
      </c>
      <c r="N73" s="3">
        <v>1344.36</v>
      </c>
      <c r="O73" s="3">
        <v>25441.68</v>
      </c>
      <c r="P73" s="3">
        <v>0</v>
      </c>
    </row>
    <row r="74" spans="1:16" x14ac:dyDescent="0.25">
      <c r="A74" t="s">
        <v>533</v>
      </c>
      <c r="B74" t="s">
        <v>197</v>
      </c>
      <c r="C74" t="s">
        <v>198</v>
      </c>
      <c r="D74" t="s">
        <v>373</v>
      </c>
      <c r="E74" t="s">
        <v>374</v>
      </c>
      <c r="F74" s="2">
        <v>44461</v>
      </c>
      <c r="G74" s="2">
        <v>44461</v>
      </c>
      <c r="H74" s="2">
        <v>44469</v>
      </c>
      <c r="I74" s="2">
        <v>44469</v>
      </c>
      <c r="J74" t="s">
        <v>532</v>
      </c>
      <c r="K74" s="3">
        <v>21652.67</v>
      </c>
      <c r="L74" s="3">
        <v>0</v>
      </c>
      <c r="M74" s="3">
        <v>0</v>
      </c>
      <c r="N74" s="3">
        <v>0</v>
      </c>
      <c r="O74" s="3">
        <v>21652.67</v>
      </c>
      <c r="P74" s="3">
        <v>0</v>
      </c>
    </row>
    <row r="75" spans="1:16" x14ac:dyDescent="0.25">
      <c r="A75" t="s">
        <v>531</v>
      </c>
      <c r="B75" t="s">
        <v>18</v>
      </c>
      <c r="C75" t="s">
        <v>19</v>
      </c>
      <c r="D75" t="s">
        <v>373</v>
      </c>
      <c r="E75" t="s">
        <v>374</v>
      </c>
      <c r="F75" s="2">
        <v>44631</v>
      </c>
      <c r="G75" s="2">
        <v>44641</v>
      </c>
      <c r="H75" s="2">
        <v>44641</v>
      </c>
      <c r="I75" s="2">
        <v>44641</v>
      </c>
      <c r="J75" t="s">
        <v>16</v>
      </c>
      <c r="K75" s="3">
        <v>47476.79</v>
      </c>
      <c r="L75" s="3">
        <v>0</v>
      </c>
      <c r="M75" s="3">
        <v>0</v>
      </c>
      <c r="N75" s="3">
        <v>2382.8000000000002</v>
      </c>
      <c r="O75" s="3">
        <v>45093.99</v>
      </c>
      <c r="P75" s="3">
        <v>0</v>
      </c>
    </row>
    <row r="76" spans="1:16" x14ac:dyDescent="0.25">
      <c r="A76" t="s">
        <v>69</v>
      </c>
      <c r="B76" t="s">
        <v>18</v>
      </c>
      <c r="C76" t="s">
        <v>19</v>
      </c>
      <c r="D76" t="s">
        <v>373</v>
      </c>
      <c r="E76" t="s">
        <v>374</v>
      </c>
      <c r="F76" s="2">
        <v>44631</v>
      </c>
      <c r="G76" s="2">
        <v>44641</v>
      </c>
      <c r="H76" s="2">
        <v>44641</v>
      </c>
      <c r="I76" s="2">
        <v>44641</v>
      </c>
      <c r="J76" t="s">
        <v>16</v>
      </c>
      <c r="K76" s="3">
        <v>26539.45</v>
      </c>
      <c r="L76" s="3">
        <v>0</v>
      </c>
      <c r="M76" s="3">
        <v>0</v>
      </c>
      <c r="N76" s="3">
        <v>1331.99</v>
      </c>
      <c r="O76" s="3">
        <v>25207.46</v>
      </c>
      <c r="P76" s="3">
        <v>0</v>
      </c>
    </row>
    <row r="77" spans="1:16" x14ac:dyDescent="0.25">
      <c r="A77" t="s">
        <v>424</v>
      </c>
      <c r="B77" t="s">
        <v>197</v>
      </c>
      <c r="C77" t="s">
        <v>198</v>
      </c>
      <c r="D77" t="s">
        <v>373</v>
      </c>
      <c r="E77" t="s">
        <v>374</v>
      </c>
      <c r="F77" s="2">
        <v>44603</v>
      </c>
      <c r="G77" s="2">
        <v>44663</v>
      </c>
      <c r="H77" s="2">
        <v>44663</v>
      </c>
      <c r="I77" s="2">
        <v>44669</v>
      </c>
      <c r="J77" t="s">
        <v>16</v>
      </c>
      <c r="K77" s="3">
        <v>10726.99</v>
      </c>
      <c r="L77" s="3">
        <v>0</v>
      </c>
      <c r="M77" s="3">
        <v>0</v>
      </c>
      <c r="N77" s="3">
        <v>0</v>
      </c>
      <c r="O77" s="3">
        <v>10726.99</v>
      </c>
      <c r="P77" s="3">
        <v>0</v>
      </c>
    </row>
    <row r="78" spans="1:16" x14ac:dyDescent="0.25">
      <c r="A78" t="s">
        <v>530</v>
      </c>
      <c r="B78" t="s">
        <v>18</v>
      </c>
      <c r="C78" t="s">
        <v>19</v>
      </c>
      <c r="D78" t="s">
        <v>373</v>
      </c>
      <c r="E78" t="s">
        <v>374</v>
      </c>
      <c r="F78" s="2">
        <v>44677</v>
      </c>
      <c r="G78" s="2">
        <v>44677</v>
      </c>
      <c r="H78" s="2">
        <v>44677</v>
      </c>
      <c r="I78" s="2">
        <v>44677</v>
      </c>
      <c r="J78" t="s">
        <v>16</v>
      </c>
      <c r="K78" s="3">
        <v>30366.69</v>
      </c>
      <c r="L78" s="3">
        <v>0</v>
      </c>
      <c r="M78" s="3">
        <v>0</v>
      </c>
      <c r="N78" s="3">
        <v>1524.07</v>
      </c>
      <c r="O78" s="3">
        <v>28842.62</v>
      </c>
      <c r="P78" s="3">
        <v>30366.69</v>
      </c>
    </row>
    <row r="79" spans="1:16" x14ac:dyDescent="0.25">
      <c r="A79" t="s">
        <v>529</v>
      </c>
      <c r="B79" t="s">
        <v>18</v>
      </c>
      <c r="C79" t="s">
        <v>19</v>
      </c>
      <c r="D79" t="s">
        <v>373</v>
      </c>
      <c r="E79" t="s">
        <v>374</v>
      </c>
      <c r="F79" s="2">
        <v>44698</v>
      </c>
      <c r="G79" s="2">
        <v>44698</v>
      </c>
      <c r="H79" s="2">
        <v>44704</v>
      </c>
      <c r="I79" s="2">
        <v>44718</v>
      </c>
      <c r="J79" t="s">
        <v>526</v>
      </c>
      <c r="K79" s="3">
        <v>28842.62</v>
      </c>
      <c r="L79" s="3">
        <v>0</v>
      </c>
      <c r="M79" s="3">
        <v>0</v>
      </c>
      <c r="N79" s="3">
        <v>0</v>
      </c>
      <c r="O79" s="3">
        <v>28842.62</v>
      </c>
      <c r="P79" s="3">
        <v>28842.62</v>
      </c>
    </row>
    <row r="80" spans="1:16" x14ac:dyDescent="0.25">
      <c r="A80" t="s">
        <v>528</v>
      </c>
      <c r="B80" t="s">
        <v>18</v>
      </c>
      <c r="C80" t="s">
        <v>19</v>
      </c>
      <c r="D80" t="s">
        <v>373</v>
      </c>
      <c r="E80" t="s">
        <v>374</v>
      </c>
      <c r="F80" s="2">
        <v>44677</v>
      </c>
      <c r="G80" s="2">
        <v>44677</v>
      </c>
      <c r="H80" s="2">
        <v>44677</v>
      </c>
      <c r="I80" s="2">
        <v>44677</v>
      </c>
      <c r="J80" t="s">
        <v>16</v>
      </c>
      <c r="K80" s="3">
        <v>45650.33</v>
      </c>
      <c r="L80" s="3">
        <v>0</v>
      </c>
      <c r="M80" s="3">
        <v>0</v>
      </c>
      <c r="N80" s="3">
        <v>2291.14</v>
      </c>
      <c r="O80" s="3">
        <v>43359.19</v>
      </c>
      <c r="P80" s="3">
        <v>45650.33</v>
      </c>
    </row>
    <row r="81" spans="1:16" x14ac:dyDescent="0.25">
      <c r="A81" t="s">
        <v>527</v>
      </c>
      <c r="B81" t="s">
        <v>18</v>
      </c>
      <c r="C81" t="s">
        <v>19</v>
      </c>
      <c r="D81" t="s">
        <v>373</v>
      </c>
      <c r="E81" t="s">
        <v>374</v>
      </c>
      <c r="F81" s="2">
        <v>44698</v>
      </c>
      <c r="G81" s="2">
        <v>44698</v>
      </c>
      <c r="H81" s="2">
        <v>44711</v>
      </c>
      <c r="I81" s="2">
        <v>44718</v>
      </c>
      <c r="J81" t="s">
        <v>526</v>
      </c>
      <c r="K81" s="3">
        <v>43359.19</v>
      </c>
      <c r="L81" s="3">
        <v>0</v>
      </c>
      <c r="M81" s="3">
        <v>0</v>
      </c>
      <c r="N81" s="3">
        <v>0</v>
      </c>
      <c r="O81" s="3">
        <v>43359.19</v>
      </c>
      <c r="P81" s="3">
        <v>43359.19</v>
      </c>
    </row>
    <row r="82" spans="1:16" x14ac:dyDescent="0.25">
      <c r="A82" t="s">
        <v>525</v>
      </c>
      <c r="B82" t="s">
        <v>116</v>
      </c>
      <c r="C82" t="s">
        <v>115</v>
      </c>
      <c r="D82" t="s">
        <v>373</v>
      </c>
      <c r="E82" t="s">
        <v>374</v>
      </c>
      <c r="F82" s="2">
        <v>44445</v>
      </c>
      <c r="G82" s="2">
        <v>44445</v>
      </c>
      <c r="H82" s="2">
        <v>44489</v>
      </c>
      <c r="I82" s="2">
        <v>44489</v>
      </c>
      <c r="J82" t="s">
        <v>524</v>
      </c>
      <c r="K82" s="3">
        <v>668.52</v>
      </c>
      <c r="L82" s="3">
        <v>0</v>
      </c>
      <c r="M82" s="3">
        <v>0</v>
      </c>
      <c r="N82" s="3">
        <v>0</v>
      </c>
      <c r="O82" s="3">
        <v>668.52</v>
      </c>
      <c r="P82" s="3">
        <v>0</v>
      </c>
    </row>
    <row r="83" spans="1:16" x14ac:dyDescent="0.25">
      <c r="A83" t="s">
        <v>523</v>
      </c>
      <c r="B83" t="s">
        <v>116</v>
      </c>
      <c r="C83" t="s">
        <v>115</v>
      </c>
      <c r="D83" t="s">
        <v>373</v>
      </c>
      <c r="E83" t="s">
        <v>374</v>
      </c>
      <c r="F83" s="2">
        <v>44445</v>
      </c>
      <c r="G83" s="2">
        <v>44445</v>
      </c>
      <c r="H83" s="2">
        <v>44489</v>
      </c>
      <c r="I83" s="2">
        <v>44489</v>
      </c>
      <c r="J83" t="s">
        <v>522</v>
      </c>
      <c r="K83" s="3">
        <v>3383.37</v>
      </c>
      <c r="L83" s="3">
        <v>0</v>
      </c>
      <c r="M83" s="3">
        <v>0</v>
      </c>
      <c r="N83" s="3">
        <v>0</v>
      </c>
      <c r="O83" s="3">
        <v>3383.37</v>
      </c>
      <c r="P83" s="3">
        <v>0</v>
      </c>
    </row>
    <row r="84" spans="1:16" x14ac:dyDescent="0.25">
      <c r="A84" t="s">
        <v>521</v>
      </c>
      <c r="B84" t="s">
        <v>116</v>
      </c>
      <c r="C84" t="s">
        <v>115</v>
      </c>
      <c r="D84" t="s">
        <v>373</v>
      </c>
      <c r="E84" t="s">
        <v>374</v>
      </c>
      <c r="F84" s="2">
        <v>44474</v>
      </c>
      <c r="G84" s="2">
        <v>44474</v>
      </c>
      <c r="H84" s="2">
        <v>44519</v>
      </c>
      <c r="I84" s="2">
        <v>44519</v>
      </c>
      <c r="J84" t="s">
        <v>520</v>
      </c>
      <c r="K84" s="3">
        <v>2705.93</v>
      </c>
      <c r="L84" s="3">
        <v>0</v>
      </c>
      <c r="M84" s="3">
        <v>0</v>
      </c>
      <c r="N84" s="3">
        <v>0</v>
      </c>
      <c r="O84" s="3">
        <v>2705.93</v>
      </c>
      <c r="P84" s="3">
        <v>0</v>
      </c>
    </row>
    <row r="85" spans="1:16" x14ac:dyDescent="0.25">
      <c r="A85" t="s">
        <v>519</v>
      </c>
      <c r="B85" t="s">
        <v>116</v>
      </c>
      <c r="C85" t="s">
        <v>115</v>
      </c>
      <c r="D85" t="s">
        <v>373</v>
      </c>
      <c r="E85" t="s">
        <v>374</v>
      </c>
      <c r="F85" s="2">
        <v>44474</v>
      </c>
      <c r="G85" s="2">
        <v>44474</v>
      </c>
      <c r="H85" s="2">
        <v>44519</v>
      </c>
      <c r="I85" s="2">
        <v>44519</v>
      </c>
      <c r="J85" t="s">
        <v>518</v>
      </c>
      <c r="K85" s="3">
        <v>3336.75</v>
      </c>
      <c r="L85" s="3">
        <v>0</v>
      </c>
      <c r="M85" s="3">
        <v>0</v>
      </c>
      <c r="N85" s="3">
        <v>0</v>
      </c>
      <c r="O85" s="3">
        <v>3336.75</v>
      </c>
      <c r="P85" s="3">
        <v>0</v>
      </c>
    </row>
    <row r="86" spans="1:16" x14ac:dyDescent="0.25">
      <c r="A86" t="s">
        <v>517</v>
      </c>
      <c r="B86" t="s">
        <v>28</v>
      </c>
      <c r="C86" t="s">
        <v>29</v>
      </c>
      <c r="D86" t="s">
        <v>373</v>
      </c>
      <c r="E86" t="s">
        <v>374</v>
      </c>
      <c r="F86" s="2">
        <v>44317</v>
      </c>
      <c r="G86" s="2">
        <v>44317</v>
      </c>
      <c r="H86" s="2">
        <v>44317</v>
      </c>
      <c r="I86" s="2">
        <v>44319</v>
      </c>
      <c r="J86" t="s">
        <v>16</v>
      </c>
      <c r="K86" s="3">
        <v>29896.9</v>
      </c>
      <c r="L86" s="3">
        <v>0</v>
      </c>
      <c r="M86" s="3">
        <v>0</v>
      </c>
      <c r="N86" s="3">
        <v>0</v>
      </c>
      <c r="O86" s="3">
        <v>29896.9</v>
      </c>
      <c r="P86" s="3">
        <v>0</v>
      </c>
    </row>
    <row r="87" spans="1:16" x14ac:dyDescent="0.25">
      <c r="A87" t="s">
        <v>516</v>
      </c>
      <c r="B87" t="s">
        <v>116</v>
      </c>
      <c r="C87" t="s">
        <v>115</v>
      </c>
      <c r="D87" t="s">
        <v>373</v>
      </c>
      <c r="E87" t="s">
        <v>374</v>
      </c>
      <c r="F87" s="2">
        <v>44503</v>
      </c>
      <c r="G87" s="2">
        <v>44503</v>
      </c>
      <c r="H87" s="2">
        <v>44550</v>
      </c>
      <c r="I87" s="2">
        <v>44550</v>
      </c>
      <c r="J87" t="s">
        <v>515</v>
      </c>
      <c r="K87" s="3">
        <v>3173.07</v>
      </c>
      <c r="L87" s="3">
        <v>0</v>
      </c>
      <c r="M87" s="3">
        <v>0</v>
      </c>
      <c r="N87" s="3">
        <v>0</v>
      </c>
      <c r="O87" s="3">
        <v>3173.07</v>
      </c>
      <c r="P87" s="3">
        <v>0</v>
      </c>
    </row>
    <row r="88" spans="1:16" x14ac:dyDescent="0.25">
      <c r="A88" t="s">
        <v>514</v>
      </c>
      <c r="B88" t="s">
        <v>116</v>
      </c>
      <c r="C88" t="s">
        <v>115</v>
      </c>
      <c r="D88" t="s">
        <v>373</v>
      </c>
      <c r="E88" t="s">
        <v>374</v>
      </c>
      <c r="F88" s="2">
        <v>44503</v>
      </c>
      <c r="G88" s="2">
        <v>44503</v>
      </c>
      <c r="H88" s="2">
        <v>44550</v>
      </c>
      <c r="I88" s="2">
        <v>44550</v>
      </c>
      <c r="J88" t="s">
        <v>513</v>
      </c>
      <c r="K88" s="3">
        <v>96.41</v>
      </c>
      <c r="L88" s="3">
        <v>0</v>
      </c>
      <c r="M88" s="3">
        <v>0</v>
      </c>
      <c r="N88" s="3">
        <v>0</v>
      </c>
      <c r="O88" s="3">
        <v>96.41</v>
      </c>
      <c r="P88" s="3">
        <v>0</v>
      </c>
    </row>
    <row r="89" spans="1:16" x14ac:dyDescent="0.25">
      <c r="A89" t="s">
        <v>512</v>
      </c>
      <c r="B89" t="s">
        <v>116</v>
      </c>
      <c r="C89" t="s">
        <v>115</v>
      </c>
      <c r="D89" t="s">
        <v>373</v>
      </c>
      <c r="E89" t="s">
        <v>374</v>
      </c>
      <c r="F89" s="2">
        <v>44538</v>
      </c>
      <c r="G89" s="2">
        <v>44538</v>
      </c>
      <c r="H89" s="2">
        <v>44651</v>
      </c>
      <c r="I89" s="2">
        <v>44651</v>
      </c>
      <c r="J89" t="s">
        <v>511</v>
      </c>
      <c r="K89" s="3">
        <v>3000.13</v>
      </c>
      <c r="L89" s="3">
        <v>652.82000000000005</v>
      </c>
      <c r="M89" s="3">
        <v>0</v>
      </c>
      <c r="N89" s="3">
        <v>0</v>
      </c>
      <c r="O89" s="3">
        <v>3652.95</v>
      </c>
      <c r="P89" s="3">
        <v>0</v>
      </c>
    </row>
    <row r="90" spans="1:16" x14ac:dyDescent="0.25">
      <c r="A90" t="s">
        <v>510</v>
      </c>
      <c r="B90" t="s">
        <v>197</v>
      </c>
      <c r="C90" t="s">
        <v>198</v>
      </c>
      <c r="D90" t="s">
        <v>373</v>
      </c>
      <c r="E90" t="s">
        <v>374</v>
      </c>
      <c r="F90" s="2">
        <v>44522</v>
      </c>
      <c r="G90" s="2">
        <v>44522</v>
      </c>
      <c r="H90" s="2">
        <v>44522</v>
      </c>
      <c r="I90" s="2">
        <v>44522</v>
      </c>
      <c r="J90" t="s">
        <v>509</v>
      </c>
      <c r="K90" s="3">
        <v>21652.67</v>
      </c>
      <c r="L90" s="3">
        <v>0</v>
      </c>
      <c r="M90" s="3">
        <v>0</v>
      </c>
      <c r="N90" s="3">
        <v>0</v>
      </c>
      <c r="O90" s="3">
        <v>21652.67</v>
      </c>
      <c r="P90" s="3">
        <v>0</v>
      </c>
    </row>
    <row r="91" spans="1:16" x14ac:dyDescent="0.25">
      <c r="A91" t="s">
        <v>508</v>
      </c>
      <c r="B91" t="s">
        <v>116</v>
      </c>
      <c r="C91" t="s">
        <v>115</v>
      </c>
      <c r="D91" t="s">
        <v>373</v>
      </c>
      <c r="E91" t="s">
        <v>374</v>
      </c>
      <c r="F91" s="2">
        <v>44571</v>
      </c>
      <c r="G91" s="2">
        <v>44571</v>
      </c>
      <c r="H91" s="2">
        <v>44610</v>
      </c>
      <c r="I91" s="2">
        <v>44610</v>
      </c>
      <c r="J91" t="s">
        <v>507</v>
      </c>
      <c r="K91" s="3">
        <v>805.18</v>
      </c>
      <c r="L91" s="3">
        <v>0</v>
      </c>
      <c r="M91" s="3">
        <v>0</v>
      </c>
      <c r="N91" s="3">
        <v>0</v>
      </c>
      <c r="O91" s="3">
        <v>805.18</v>
      </c>
      <c r="P91" s="3">
        <v>0</v>
      </c>
    </row>
    <row r="92" spans="1:16" x14ac:dyDescent="0.25">
      <c r="A92" t="s">
        <v>506</v>
      </c>
      <c r="B92" t="s">
        <v>116</v>
      </c>
      <c r="C92" t="s">
        <v>115</v>
      </c>
      <c r="D92" t="s">
        <v>373</v>
      </c>
      <c r="E92" t="s">
        <v>374</v>
      </c>
      <c r="F92" s="2">
        <v>44571</v>
      </c>
      <c r="G92" s="2">
        <v>44571</v>
      </c>
      <c r="H92" s="2">
        <v>44610</v>
      </c>
      <c r="I92" s="2">
        <v>44610</v>
      </c>
      <c r="J92" t="s">
        <v>505</v>
      </c>
      <c r="K92" s="3">
        <v>1179.1500000000001</v>
      </c>
      <c r="L92" s="3">
        <v>0</v>
      </c>
      <c r="M92" s="3">
        <v>0</v>
      </c>
      <c r="N92" s="3">
        <v>0</v>
      </c>
      <c r="O92" s="3">
        <v>1179.1500000000001</v>
      </c>
      <c r="P92" s="3">
        <v>0</v>
      </c>
    </row>
    <row r="93" spans="1:16" x14ac:dyDescent="0.25">
      <c r="A93" t="s">
        <v>504</v>
      </c>
      <c r="B93" t="s">
        <v>112</v>
      </c>
      <c r="C93" t="s">
        <v>111</v>
      </c>
      <c r="D93" t="s">
        <v>373</v>
      </c>
      <c r="E93" t="s">
        <v>374</v>
      </c>
      <c r="F93" s="2">
        <v>44428</v>
      </c>
      <c r="G93" s="2">
        <v>44428</v>
      </c>
      <c r="H93" s="2">
        <v>44459</v>
      </c>
      <c r="I93" s="2">
        <v>44459</v>
      </c>
      <c r="J93" t="s">
        <v>503</v>
      </c>
      <c r="K93" s="3">
        <v>1581.45</v>
      </c>
      <c r="L93" s="3">
        <v>90</v>
      </c>
      <c r="M93" s="3">
        <v>0</v>
      </c>
      <c r="N93" s="3">
        <v>0</v>
      </c>
      <c r="O93" s="3">
        <v>1671.45</v>
      </c>
      <c r="P93" s="3">
        <v>0</v>
      </c>
    </row>
    <row r="94" spans="1:16" x14ac:dyDescent="0.25">
      <c r="A94" t="s">
        <v>502</v>
      </c>
      <c r="B94" t="s">
        <v>116</v>
      </c>
      <c r="C94" t="s">
        <v>115</v>
      </c>
      <c r="D94" t="s">
        <v>373</v>
      </c>
      <c r="E94" t="s">
        <v>374</v>
      </c>
      <c r="F94" s="2">
        <v>44428</v>
      </c>
      <c r="G94" s="2">
        <v>44428</v>
      </c>
      <c r="H94" s="2">
        <v>44459</v>
      </c>
      <c r="I94" s="2">
        <v>44459</v>
      </c>
      <c r="J94" t="s">
        <v>501</v>
      </c>
      <c r="K94" s="3">
        <v>215.65</v>
      </c>
      <c r="L94" s="3">
        <v>0</v>
      </c>
      <c r="M94" s="3">
        <v>0</v>
      </c>
      <c r="N94" s="3">
        <v>0</v>
      </c>
      <c r="O94" s="3">
        <v>215.65</v>
      </c>
      <c r="P94" s="3">
        <v>0</v>
      </c>
    </row>
    <row r="95" spans="1:16" x14ac:dyDescent="0.25">
      <c r="A95" t="s">
        <v>500</v>
      </c>
      <c r="B95" t="s">
        <v>120</v>
      </c>
      <c r="C95" t="s">
        <v>119</v>
      </c>
      <c r="D95" t="s">
        <v>373</v>
      </c>
      <c r="E95" t="s">
        <v>374</v>
      </c>
      <c r="F95" s="2">
        <v>44428</v>
      </c>
      <c r="G95" s="2">
        <v>44428</v>
      </c>
      <c r="H95" s="2">
        <v>0</v>
      </c>
      <c r="I95" s="2">
        <v>44510</v>
      </c>
      <c r="J95" t="s">
        <v>499</v>
      </c>
      <c r="K95" s="3">
        <v>287.52999999999997</v>
      </c>
      <c r="L95" s="3">
        <v>0</v>
      </c>
      <c r="M95" s="3">
        <v>0</v>
      </c>
      <c r="N95" s="3">
        <v>0</v>
      </c>
      <c r="O95" s="3">
        <v>287.52999999999997</v>
      </c>
      <c r="P95" s="3">
        <v>0</v>
      </c>
    </row>
    <row r="96" spans="1:16" x14ac:dyDescent="0.25">
      <c r="A96" t="s">
        <v>498</v>
      </c>
      <c r="B96" t="s">
        <v>116</v>
      </c>
      <c r="C96" t="s">
        <v>115</v>
      </c>
      <c r="D96" t="s">
        <v>373</v>
      </c>
      <c r="E96" t="s">
        <v>374</v>
      </c>
      <c r="F96" s="2">
        <v>44599</v>
      </c>
      <c r="G96" s="2">
        <v>44599</v>
      </c>
      <c r="H96" s="2">
        <v>44638</v>
      </c>
      <c r="I96" s="2">
        <v>44638</v>
      </c>
      <c r="J96" t="s">
        <v>497</v>
      </c>
      <c r="K96" s="3">
        <v>530.24</v>
      </c>
      <c r="L96" s="3">
        <v>0</v>
      </c>
      <c r="M96" s="3">
        <v>0</v>
      </c>
      <c r="N96" s="3">
        <v>0</v>
      </c>
      <c r="O96" s="3">
        <v>530.24</v>
      </c>
      <c r="P96" s="3">
        <v>0</v>
      </c>
    </row>
    <row r="97" spans="1:16" x14ac:dyDescent="0.25">
      <c r="A97" t="s">
        <v>496</v>
      </c>
      <c r="B97" t="s">
        <v>112</v>
      </c>
      <c r="C97" t="s">
        <v>111</v>
      </c>
      <c r="D97" t="s">
        <v>373</v>
      </c>
      <c r="E97" t="s">
        <v>374</v>
      </c>
      <c r="F97" s="2">
        <v>44428</v>
      </c>
      <c r="G97" s="2">
        <v>44428</v>
      </c>
      <c r="H97" s="2">
        <v>44459</v>
      </c>
      <c r="I97" s="2">
        <v>44459</v>
      </c>
      <c r="J97" t="s">
        <v>495</v>
      </c>
      <c r="K97" s="3">
        <v>2801.28</v>
      </c>
      <c r="L97" s="3">
        <v>180</v>
      </c>
      <c r="M97" s="3">
        <v>0</v>
      </c>
      <c r="N97" s="3">
        <v>0</v>
      </c>
      <c r="O97" s="3">
        <v>2981.28</v>
      </c>
      <c r="P97" s="3">
        <v>0</v>
      </c>
    </row>
    <row r="98" spans="1:16" x14ac:dyDescent="0.25">
      <c r="A98" t="s">
        <v>494</v>
      </c>
      <c r="B98" t="s">
        <v>116</v>
      </c>
      <c r="C98" t="s">
        <v>115</v>
      </c>
      <c r="D98" t="s">
        <v>373</v>
      </c>
      <c r="E98" t="s">
        <v>374</v>
      </c>
      <c r="F98" s="2">
        <v>44428</v>
      </c>
      <c r="G98" s="2">
        <v>44428</v>
      </c>
      <c r="H98" s="2">
        <v>44459</v>
      </c>
      <c r="I98" s="2">
        <v>44459</v>
      </c>
      <c r="J98" t="s">
        <v>493</v>
      </c>
      <c r="K98" s="3">
        <v>1091.4100000000001</v>
      </c>
      <c r="L98" s="3">
        <v>0</v>
      </c>
      <c r="M98" s="3">
        <v>0</v>
      </c>
      <c r="N98" s="3">
        <v>0</v>
      </c>
      <c r="O98" s="3">
        <v>1091.4100000000001</v>
      </c>
      <c r="P98" s="3">
        <v>0</v>
      </c>
    </row>
    <row r="99" spans="1:16" x14ac:dyDescent="0.25">
      <c r="A99" t="s">
        <v>492</v>
      </c>
      <c r="B99" t="s">
        <v>120</v>
      </c>
      <c r="C99" t="s">
        <v>119</v>
      </c>
      <c r="D99" t="s">
        <v>373</v>
      </c>
      <c r="E99" t="s">
        <v>374</v>
      </c>
      <c r="F99" s="2">
        <v>44428</v>
      </c>
      <c r="G99" s="2">
        <v>44428</v>
      </c>
      <c r="H99" s="2">
        <v>0</v>
      </c>
      <c r="I99" s="2">
        <v>44540</v>
      </c>
      <c r="J99" t="s">
        <v>491</v>
      </c>
      <c r="K99" s="3">
        <v>1455.21</v>
      </c>
      <c r="L99" s="3">
        <v>214.16</v>
      </c>
      <c r="M99" s="3">
        <v>0</v>
      </c>
      <c r="N99" s="3">
        <v>0</v>
      </c>
      <c r="O99" s="3">
        <v>1669.37</v>
      </c>
      <c r="P99" s="3">
        <v>0</v>
      </c>
    </row>
    <row r="100" spans="1:16" x14ac:dyDescent="0.25">
      <c r="A100" t="s">
        <v>490</v>
      </c>
      <c r="B100" t="s">
        <v>116</v>
      </c>
      <c r="C100" t="s">
        <v>115</v>
      </c>
      <c r="D100" t="s">
        <v>373</v>
      </c>
      <c r="E100" t="s">
        <v>374</v>
      </c>
      <c r="F100" s="2">
        <v>44599</v>
      </c>
      <c r="G100" s="2">
        <v>44599</v>
      </c>
      <c r="H100" s="2">
        <v>44638</v>
      </c>
      <c r="I100" s="2">
        <v>44638</v>
      </c>
      <c r="J100" t="s">
        <v>489</v>
      </c>
      <c r="K100" s="3">
        <v>1304.71</v>
      </c>
      <c r="L100" s="3">
        <v>0</v>
      </c>
      <c r="M100" s="3">
        <v>0</v>
      </c>
      <c r="N100" s="3">
        <v>0</v>
      </c>
      <c r="O100" s="3">
        <v>1304.71</v>
      </c>
      <c r="P100" s="3">
        <v>0</v>
      </c>
    </row>
    <row r="101" spans="1:16" x14ac:dyDescent="0.25">
      <c r="A101" t="s">
        <v>488</v>
      </c>
      <c r="B101" t="s">
        <v>116</v>
      </c>
      <c r="C101" t="s">
        <v>115</v>
      </c>
      <c r="D101" t="s">
        <v>373</v>
      </c>
      <c r="E101" t="s">
        <v>374</v>
      </c>
      <c r="F101" s="2">
        <v>44627</v>
      </c>
      <c r="G101" s="2">
        <v>44627</v>
      </c>
      <c r="H101" s="2">
        <v>44671</v>
      </c>
      <c r="I101" s="2">
        <v>44671</v>
      </c>
      <c r="J101" t="s">
        <v>487</v>
      </c>
      <c r="K101" s="3">
        <v>1813.87</v>
      </c>
      <c r="L101" s="3">
        <v>0</v>
      </c>
      <c r="M101" s="3">
        <v>0</v>
      </c>
      <c r="N101" s="3">
        <v>0</v>
      </c>
      <c r="O101" s="3">
        <v>1813.87</v>
      </c>
      <c r="P101" s="3">
        <v>0</v>
      </c>
    </row>
    <row r="102" spans="1:16" x14ac:dyDescent="0.25">
      <c r="A102" t="s">
        <v>486</v>
      </c>
      <c r="B102" t="s">
        <v>116</v>
      </c>
      <c r="C102" t="s">
        <v>115</v>
      </c>
      <c r="D102" t="s">
        <v>373</v>
      </c>
      <c r="E102" t="s">
        <v>374</v>
      </c>
      <c r="F102" s="2">
        <v>44627</v>
      </c>
      <c r="G102" s="2">
        <v>44627</v>
      </c>
      <c r="H102" s="2">
        <v>44671</v>
      </c>
      <c r="I102" s="2">
        <v>44671</v>
      </c>
      <c r="J102" t="s">
        <v>485</v>
      </c>
      <c r="K102" s="3">
        <v>1344.36</v>
      </c>
      <c r="L102" s="3">
        <v>0</v>
      </c>
      <c r="M102" s="3">
        <v>0</v>
      </c>
      <c r="N102" s="3">
        <v>0</v>
      </c>
      <c r="O102" s="3">
        <v>1344.36</v>
      </c>
      <c r="P102" s="3">
        <v>0</v>
      </c>
    </row>
    <row r="103" spans="1:16" x14ac:dyDescent="0.25">
      <c r="A103" t="s">
        <v>484</v>
      </c>
      <c r="B103" t="s">
        <v>116</v>
      </c>
      <c r="C103" t="s">
        <v>115</v>
      </c>
      <c r="D103" t="s">
        <v>373</v>
      </c>
      <c r="E103" t="s">
        <v>374</v>
      </c>
      <c r="F103" s="2">
        <v>44641</v>
      </c>
      <c r="G103" s="2">
        <v>44641</v>
      </c>
      <c r="H103" s="2">
        <v>44671</v>
      </c>
      <c r="I103" s="2">
        <v>44671</v>
      </c>
      <c r="J103" t="s">
        <v>483</v>
      </c>
      <c r="K103" s="3">
        <v>2382.8000000000002</v>
      </c>
      <c r="L103" s="3">
        <v>0</v>
      </c>
      <c r="M103" s="3">
        <v>0</v>
      </c>
      <c r="N103" s="3">
        <v>0</v>
      </c>
      <c r="O103" s="3">
        <v>2382.8000000000002</v>
      </c>
      <c r="P103" s="3">
        <v>0</v>
      </c>
    </row>
    <row r="104" spans="1:16" x14ac:dyDescent="0.25">
      <c r="A104" t="s">
        <v>482</v>
      </c>
      <c r="B104" t="s">
        <v>116</v>
      </c>
      <c r="C104" t="s">
        <v>115</v>
      </c>
      <c r="D104" t="s">
        <v>373</v>
      </c>
      <c r="E104" t="s">
        <v>374</v>
      </c>
      <c r="F104" s="2">
        <v>44641</v>
      </c>
      <c r="G104" s="2">
        <v>44641</v>
      </c>
      <c r="H104" s="2">
        <v>44671</v>
      </c>
      <c r="I104" s="2">
        <v>44671</v>
      </c>
      <c r="J104" t="s">
        <v>481</v>
      </c>
      <c r="K104" s="3">
        <v>1331.99</v>
      </c>
      <c r="L104" s="3">
        <v>0</v>
      </c>
      <c r="M104" s="3">
        <v>0</v>
      </c>
      <c r="N104" s="3">
        <v>0</v>
      </c>
      <c r="O104" s="3">
        <v>1331.99</v>
      </c>
      <c r="P104" s="3">
        <v>0</v>
      </c>
    </row>
    <row r="105" spans="1:16" x14ac:dyDescent="0.25">
      <c r="A105" t="s">
        <v>480</v>
      </c>
      <c r="B105" t="s">
        <v>112</v>
      </c>
      <c r="C105" t="s">
        <v>111</v>
      </c>
      <c r="D105" t="s">
        <v>373</v>
      </c>
      <c r="E105" t="s">
        <v>374</v>
      </c>
      <c r="F105" s="2">
        <v>44459</v>
      </c>
      <c r="G105" s="2">
        <v>44459</v>
      </c>
      <c r="H105" s="2">
        <v>44489</v>
      </c>
      <c r="I105" s="2">
        <v>44489</v>
      </c>
      <c r="J105" t="s">
        <v>479</v>
      </c>
      <c r="K105" s="3">
        <v>2762.68</v>
      </c>
      <c r="L105" s="3">
        <v>0</v>
      </c>
      <c r="M105" s="3">
        <v>0</v>
      </c>
      <c r="N105" s="3">
        <v>0</v>
      </c>
      <c r="O105" s="3">
        <v>2762.68</v>
      </c>
      <c r="P105" s="3">
        <v>0</v>
      </c>
    </row>
    <row r="106" spans="1:16" x14ac:dyDescent="0.25">
      <c r="A106" t="s">
        <v>478</v>
      </c>
      <c r="B106" t="s">
        <v>116</v>
      </c>
      <c r="C106" t="s">
        <v>115</v>
      </c>
      <c r="D106" t="s">
        <v>373</v>
      </c>
      <c r="E106" t="s">
        <v>374</v>
      </c>
      <c r="F106" s="2">
        <v>44459</v>
      </c>
      <c r="G106" s="2">
        <v>44459</v>
      </c>
      <c r="H106" s="2">
        <v>44489</v>
      </c>
      <c r="I106" s="2">
        <v>44489</v>
      </c>
      <c r="J106" t="s">
        <v>477</v>
      </c>
      <c r="K106" s="3">
        <v>1076.3699999999999</v>
      </c>
      <c r="L106" s="3">
        <v>0</v>
      </c>
      <c r="M106" s="3">
        <v>0</v>
      </c>
      <c r="N106" s="3">
        <v>0</v>
      </c>
      <c r="O106" s="3">
        <v>1076.3699999999999</v>
      </c>
      <c r="P106" s="3">
        <v>0</v>
      </c>
    </row>
    <row r="107" spans="1:16" x14ac:dyDescent="0.25">
      <c r="A107" t="s">
        <v>476</v>
      </c>
      <c r="B107" t="s">
        <v>120</v>
      </c>
      <c r="C107" t="s">
        <v>119</v>
      </c>
      <c r="D107" t="s">
        <v>373</v>
      </c>
      <c r="E107" t="s">
        <v>374</v>
      </c>
      <c r="F107" s="2">
        <v>44459</v>
      </c>
      <c r="G107" s="2">
        <v>44459</v>
      </c>
      <c r="H107" s="2">
        <v>0</v>
      </c>
      <c r="I107" s="2">
        <v>44480</v>
      </c>
      <c r="J107" t="s">
        <v>475</v>
      </c>
      <c r="K107" s="3">
        <v>1435.16</v>
      </c>
      <c r="L107" s="3">
        <v>0</v>
      </c>
      <c r="M107" s="3">
        <v>0</v>
      </c>
      <c r="N107" s="3">
        <v>0</v>
      </c>
      <c r="O107" s="3">
        <v>1435.16</v>
      </c>
      <c r="P107" s="3">
        <v>0</v>
      </c>
    </row>
    <row r="108" spans="1:16" x14ac:dyDescent="0.25">
      <c r="A108" t="s">
        <v>474</v>
      </c>
      <c r="B108" t="s">
        <v>112</v>
      </c>
      <c r="C108" t="s">
        <v>111</v>
      </c>
      <c r="D108" t="s">
        <v>373</v>
      </c>
      <c r="E108" t="s">
        <v>374</v>
      </c>
      <c r="F108" s="2">
        <v>44459</v>
      </c>
      <c r="G108" s="2">
        <v>44459</v>
      </c>
      <c r="H108" s="2">
        <v>44489</v>
      </c>
      <c r="I108" s="2">
        <v>44489</v>
      </c>
      <c r="J108" t="s">
        <v>473</v>
      </c>
      <c r="K108" s="3">
        <v>2240.39</v>
      </c>
      <c r="L108" s="3">
        <v>0</v>
      </c>
      <c r="M108" s="3">
        <v>0</v>
      </c>
      <c r="N108" s="3">
        <v>0</v>
      </c>
      <c r="O108" s="3">
        <v>2240.39</v>
      </c>
      <c r="P108" s="3">
        <v>0</v>
      </c>
    </row>
    <row r="109" spans="1:16" x14ac:dyDescent="0.25">
      <c r="A109" t="s">
        <v>472</v>
      </c>
      <c r="B109" t="s">
        <v>116</v>
      </c>
      <c r="C109" t="s">
        <v>115</v>
      </c>
      <c r="D109" t="s">
        <v>373</v>
      </c>
      <c r="E109" t="s">
        <v>374</v>
      </c>
      <c r="F109" s="2">
        <v>44459</v>
      </c>
      <c r="G109" s="2">
        <v>44459</v>
      </c>
      <c r="H109" s="2">
        <v>44489</v>
      </c>
      <c r="I109" s="2">
        <v>44489</v>
      </c>
      <c r="J109" t="s">
        <v>471</v>
      </c>
      <c r="K109" s="3">
        <v>872.88</v>
      </c>
      <c r="L109" s="3">
        <v>0</v>
      </c>
      <c r="M109" s="3">
        <v>0</v>
      </c>
      <c r="N109" s="3">
        <v>0</v>
      </c>
      <c r="O109" s="3">
        <v>872.88</v>
      </c>
      <c r="P109" s="3">
        <v>0</v>
      </c>
    </row>
    <row r="110" spans="1:16" x14ac:dyDescent="0.25">
      <c r="A110" t="s">
        <v>470</v>
      </c>
      <c r="B110" t="s">
        <v>120</v>
      </c>
      <c r="C110" t="s">
        <v>119</v>
      </c>
      <c r="D110" t="s">
        <v>373</v>
      </c>
      <c r="E110" t="s">
        <v>374</v>
      </c>
      <c r="F110" s="2">
        <v>44459</v>
      </c>
      <c r="G110" s="2">
        <v>44459</v>
      </c>
      <c r="H110" s="2">
        <v>0</v>
      </c>
      <c r="I110" s="2">
        <v>44480</v>
      </c>
      <c r="J110" t="s">
        <v>469</v>
      </c>
      <c r="K110" s="3">
        <v>1163.8399999999999</v>
      </c>
      <c r="L110" s="3">
        <v>0</v>
      </c>
      <c r="M110" s="3">
        <v>0</v>
      </c>
      <c r="N110" s="3">
        <v>0</v>
      </c>
      <c r="O110" s="3">
        <v>1163.8399999999999</v>
      </c>
      <c r="P110" s="3">
        <v>0</v>
      </c>
    </row>
    <row r="111" spans="1:16" x14ac:dyDescent="0.25">
      <c r="A111" t="s">
        <v>468</v>
      </c>
      <c r="B111" t="s">
        <v>112</v>
      </c>
      <c r="C111" t="s">
        <v>111</v>
      </c>
      <c r="D111" t="s">
        <v>373</v>
      </c>
      <c r="E111" t="s">
        <v>374</v>
      </c>
      <c r="F111" s="2">
        <v>44487</v>
      </c>
      <c r="G111" s="2">
        <v>44487</v>
      </c>
      <c r="H111" s="2">
        <v>44519</v>
      </c>
      <c r="I111" s="2">
        <v>44519</v>
      </c>
      <c r="J111" t="s">
        <v>467</v>
      </c>
      <c r="K111" s="3">
        <v>79.819999999999993</v>
      </c>
      <c r="L111" s="3">
        <v>0</v>
      </c>
      <c r="M111" s="3">
        <v>0.03</v>
      </c>
      <c r="N111" s="3">
        <v>0</v>
      </c>
      <c r="O111" s="3">
        <v>79.790000000000006</v>
      </c>
      <c r="P111" s="3">
        <v>0</v>
      </c>
    </row>
    <row r="112" spans="1:16" x14ac:dyDescent="0.25">
      <c r="A112" t="s">
        <v>466</v>
      </c>
      <c r="B112" t="s">
        <v>116</v>
      </c>
      <c r="C112" t="s">
        <v>115</v>
      </c>
      <c r="D112" t="s">
        <v>373</v>
      </c>
      <c r="E112" t="s">
        <v>374</v>
      </c>
      <c r="F112" s="2">
        <v>44487</v>
      </c>
      <c r="G112" s="2">
        <v>44487</v>
      </c>
      <c r="H112" s="2">
        <v>44519</v>
      </c>
      <c r="I112" s="2">
        <v>44519</v>
      </c>
      <c r="J112" t="s">
        <v>465</v>
      </c>
      <c r="K112" s="3">
        <v>31.1</v>
      </c>
      <c r="L112" s="3">
        <v>0</v>
      </c>
      <c r="M112" s="3">
        <v>0</v>
      </c>
      <c r="N112" s="3">
        <v>0</v>
      </c>
      <c r="O112" s="3">
        <v>31.1</v>
      </c>
      <c r="P112" s="3">
        <v>0</v>
      </c>
    </row>
    <row r="113" spans="1:16" x14ac:dyDescent="0.25">
      <c r="A113" t="s">
        <v>464</v>
      </c>
      <c r="B113" t="s">
        <v>120</v>
      </c>
      <c r="C113" t="s">
        <v>119</v>
      </c>
      <c r="D113" t="s">
        <v>373</v>
      </c>
      <c r="E113" t="s">
        <v>374</v>
      </c>
      <c r="F113" s="2">
        <v>44487</v>
      </c>
      <c r="G113" s="2">
        <v>44487</v>
      </c>
      <c r="H113" s="2">
        <v>0</v>
      </c>
      <c r="I113" s="2">
        <v>44510</v>
      </c>
      <c r="J113" t="s">
        <v>463</v>
      </c>
      <c r="K113" s="3">
        <v>41.46</v>
      </c>
      <c r="L113" s="3">
        <v>0</v>
      </c>
      <c r="M113" s="3">
        <v>0</v>
      </c>
      <c r="N113" s="3">
        <v>0</v>
      </c>
      <c r="O113" s="3">
        <v>41.46</v>
      </c>
      <c r="P113" s="3">
        <v>0</v>
      </c>
    </row>
    <row r="114" spans="1:16" x14ac:dyDescent="0.25">
      <c r="A114" t="s">
        <v>462</v>
      </c>
      <c r="B114" t="s">
        <v>112</v>
      </c>
      <c r="C114" t="s">
        <v>111</v>
      </c>
      <c r="D114" t="s">
        <v>373</v>
      </c>
      <c r="E114" t="s">
        <v>374</v>
      </c>
      <c r="F114" s="2">
        <v>44487</v>
      </c>
      <c r="G114" s="2">
        <v>44487</v>
      </c>
      <c r="H114" s="2">
        <v>44519</v>
      </c>
      <c r="I114" s="2">
        <v>44519</v>
      </c>
      <c r="J114" t="s">
        <v>461</v>
      </c>
      <c r="K114" s="3">
        <v>2627.16</v>
      </c>
      <c r="L114" s="3">
        <v>0</v>
      </c>
      <c r="M114" s="3">
        <v>0</v>
      </c>
      <c r="N114" s="3">
        <v>0</v>
      </c>
      <c r="O114" s="3">
        <v>2627.16</v>
      </c>
      <c r="P114" s="3">
        <v>0</v>
      </c>
    </row>
    <row r="115" spans="1:16" x14ac:dyDescent="0.25">
      <c r="A115" t="s">
        <v>460</v>
      </c>
      <c r="B115" t="s">
        <v>116</v>
      </c>
      <c r="C115" t="s">
        <v>115</v>
      </c>
      <c r="D115" t="s">
        <v>373</v>
      </c>
      <c r="E115" t="s">
        <v>374</v>
      </c>
      <c r="F115" s="2">
        <v>44487</v>
      </c>
      <c r="G115" s="2">
        <v>44487</v>
      </c>
      <c r="H115" s="2">
        <v>44519</v>
      </c>
      <c r="I115" s="2">
        <v>44519</v>
      </c>
      <c r="J115" t="s">
        <v>459</v>
      </c>
      <c r="K115" s="3">
        <v>1023.57</v>
      </c>
      <c r="L115" s="3">
        <v>0</v>
      </c>
      <c r="M115" s="3">
        <v>0</v>
      </c>
      <c r="N115" s="3">
        <v>0</v>
      </c>
      <c r="O115" s="3">
        <v>1023.57</v>
      </c>
      <c r="P115" s="3">
        <v>0</v>
      </c>
    </row>
    <row r="116" spans="1:16" x14ac:dyDescent="0.25">
      <c r="A116" t="s">
        <v>458</v>
      </c>
      <c r="B116" t="s">
        <v>120</v>
      </c>
      <c r="C116" t="s">
        <v>119</v>
      </c>
      <c r="D116" t="s">
        <v>373</v>
      </c>
      <c r="E116" t="s">
        <v>374</v>
      </c>
      <c r="F116" s="2">
        <v>44487</v>
      </c>
      <c r="G116" s="2">
        <v>44487</v>
      </c>
      <c r="H116" s="2">
        <v>0</v>
      </c>
      <c r="I116" s="2">
        <v>44510</v>
      </c>
      <c r="J116" t="s">
        <v>457</v>
      </c>
      <c r="K116" s="3">
        <v>1364.76</v>
      </c>
      <c r="L116" s="3">
        <v>0</v>
      </c>
      <c r="M116" s="3">
        <v>2.99</v>
      </c>
      <c r="N116" s="3">
        <v>0</v>
      </c>
      <c r="O116" s="3">
        <v>1361.77</v>
      </c>
      <c r="P116" s="3">
        <v>0</v>
      </c>
    </row>
    <row r="117" spans="1:16" x14ac:dyDescent="0.25">
      <c r="A117" t="s">
        <v>276</v>
      </c>
      <c r="B117" t="s">
        <v>116</v>
      </c>
      <c r="C117" t="s">
        <v>115</v>
      </c>
      <c r="D117" t="s">
        <v>373</v>
      </c>
      <c r="E117" t="s">
        <v>374</v>
      </c>
      <c r="F117" s="2">
        <v>44333</v>
      </c>
      <c r="G117" s="2">
        <v>44333</v>
      </c>
      <c r="H117" s="2">
        <v>44333</v>
      </c>
      <c r="I117" s="2">
        <v>44333</v>
      </c>
      <c r="J117" t="s">
        <v>456</v>
      </c>
      <c r="K117" s="3">
        <v>1144.76</v>
      </c>
      <c r="L117" s="3">
        <v>0</v>
      </c>
      <c r="M117" s="3">
        <v>0</v>
      </c>
      <c r="N117" s="3">
        <v>0</v>
      </c>
      <c r="O117" s="3">
        <v>1144.76</v>
      </c>
      <c r="P117" s="3">
        <v>0</v>
      </c>
    </row>
    <row r="118" spans="1:16" x14ac:dyDescent="0.25">
      <c r="A118" t="s">
        <v>455</v>
      </c>
      <c r="B118" t="s">
        <v>116</v>
      </c>
      <c r="C118" t="s">
        <v>115</v>
      </c>
      <c r="D118" t="s">
        <v>373</v>
      </c>
      <c r="E118" t="s">
        <v>374</v>
      </c>
      <c r="F118" s="2">
        <v>44333</v>
      </c>
      <c r="G118" s="2">
        <v>44333</v>
      </c>
      <c r="H118" s="2">
        <v>44333</v>
      </c>
      <c r="I118" s="2">
        <v>44333</v>
      </c>
      <c r="J118" t="s">
        <v>454</v>
      </c>
      <c r="K118" s="3">
        <v>446.01</v>
      </c>
      <c r="L118" s="3">
        <v>0</v>
      </c>
      <c r="M118" s="3">
        <v>0</v>
      </c>
      <c r="N118" s="3">
        <v>0</v>
      </c>
      <c r="O118" s="3">
        <v>446.01</v>
      </c>
      <c r="P118" s="3">
        <v>0</v>
      </c>
    </row>
    <row r="119" spans="1:16" x14ac:dyDescent="0.25">
      <c r="A119" t="s">
        <v>453</v>
      </c>
      <c r="B119" t="s">
        <v>197</v>
      </c>
      <c r="C119" t="s">
        <v>198</v>
      </c>
      <c r="D119" t="s">
        <v>373</v>
      </c>
      <c r="E119" t="s">
        <v>374</v>
      </c>
      <c r="F119" s="2">
        <v>44613</v>
      </c>
      <c r="G119" s="2">
        <v>44613</v>
      </c>
      <c r="H119" s="2">
        <v>44613</v>
      </c>
      <c r="I119" s="2">
        <v>44613</v>
      </c>
      <c r="J119" t="s">
        <v>261</v>
      </c>
      <c r="K119" s="3">
        <v>21652.67</v>
      </c>
      <c r="L119" s="3">
        <v>0</v>
      </c>
      <c r="M119" s="3">
        <v>0</v>
      </c>
      <c r="N119" s="3">
        <v>0</v>
      </c>
      <c r="O119" s="3">
        <v>21652.67</v>
      </c>
      <c r="P119" s="3">
        <v>0</v>
      </c>
    </row>
    <row r="120" spans="1:16" x14ac:dyDescent="0.25">
      <c r="A120" t="s">
        <v>452</v>
      </c>
      <c r="B120" t="s">
        <v>116</v>
      </c>
      <c r="C120" t="s">
        <v>115</v>
      </c>
      <c r="D120" t="s">
        <v>373</v>
      </c>
      <c r="E120" t="s">
        <v>374</v>
      </c>
      <c r="F120" s="2">
        <v>44581</v>
      </c>
      <c r="G120" s="2">
        <v>44581</v>
      </c>
      <c r="H120" s="2">
        <v>44581</v>
      </c>
      <c r="I120" s="2">
        <v>44581</v>
      </c>
      <c r="J120" t="s">
        <v>451</v>
      </c>
      <c r="K120" s="3">
        <v>805.18</v>
      </c>
      <c r="L120" s="3">
        <v>0</v>
      </c>
      <c r="M120" s="3">
        <v>0</v>
      </c>
      <c r="N120" s="3">
        <v>0</v>
      </c>
      <c r="O120" s="3">
        <v>805.18</v>
      </c>
      <c r="P120" s="3">
        <v>0</v>
      </c>
    </row>
    <row r="121" spans="1:16" x14ac:dyDescent="0.25">
      <c r="A121" t="s">
        <v>450</v>
      </c>
      <c r="B121" t="s">
        <v>103</v>
      </c>
      <c r="C121" t="s">
        <v>104</v>
      </c>
      <c r="D121" t="s">
        <v>373</v>
      </c>
      <c r="E121" t="s">
        <v>374</v>
      </c>
      <c r="F121" s="2">
        <v>44354</v>
      </c>
      <c r="G121" s="2">
        <v>44354</v>
      </c>
      <c r="H121" s="2">
        <v>44377</v>
      </c>
      <c r="I121" s="2">
        <v>44377</v>
      </c>
      <c r="J121" t="s">
        <v>105</v>
      </c>
      <c r="K121" s="3">
        <v>54974</v>
      </c>
      <c r="L121" s="3">
        <v>0</v>
      </c>
      <c r="M121" s="3">
        <v>0</v>
      </c>
      <c r="N121" s="3">
        <v>0</v>
      </c>
      <c r="O121" s="3">
        <v>54974</v>
      </c>
      <c r="P121" s="3">
        <v>0</v>
      </c>
    </row>
    <row r="122" spans="1:16" x14ac:dyDescent="0.25">
      <c r="A122" t="s">
        <v>449</v>
      </c>
      <c r="B122" t="s">
        <v>103</v>
      </c>
      <c r="C122" t="s">
        <v>104</v>
      </c>
      <c r="D122" t="s">
        <v>373</v>
      </c>
      <c r="E122" t="s">
        <v>374</v>
      </c>
      <c r="F122" s="2">
        <v>44317</v>
      </c>
      <c r="G122" s="2">
        <v>44317</v>
      </c>
      <c r="H122" s="2">
        <v>44377</v>
      </c>
      <c r="I122" s="2">
        <v>44377</v>
      </c>
      <c r="J122" t="s">
        <v>448</v>
      </c>
      <c r="K122" s="3">
        <v>175285.6</v>
      </c>
      <c r="L122" s="3">
        <v>0</v>
      </c>
      <c r="M122" s="3">
        <v>0</v>
      </c>
      <c r="N122" s="3">
        <v>0</v>
      </c>
      <c r="O122" s="3">
        <v>175285.6</v>
      </c>
      <c r="P122" s="3">
        <v>0</v>
      </c>
    </row>
    <row r="123" spans="1:16" x14ac:dyDescent="0.25">
      <c r="A123" t="s">
        <v>447</v>
      </c>
      <c r="B123" t="s">
        <v>18</v>
      </c>
      <c r="C123" t="s">
        <v>19</v>
      </c>
      <c r="D123" t="s">
        <v>373</v>
      </c>
      <c r="E123" t="s">
        <v>374</v>
      </c>
      <c r="F123" s="2">
        <v>44487</v>
      </c>
      <c r="G123" s="2">
        <v>44487</v>
      </c>
      <c r="H123" s="2">
        <v>44501</v>
      </c>
      <c r="I123" s="2">
        <v>44503</v>
      </c>
      <c r="J123" t="s">
        <v>446</v>
      </c>
      <c r="K123" s="3">
        <v>1921</v>
      </c>
      <c r="L123" s="3">
        <v>0</v>
      </c>
      <c r="M123" s="3">
        <v>0</v>
      </c>
      <c r="N123" s="3">
        <v>96.41</v>
      </c>
      <c r="O123" s="3">
        <v>1824.59</v>
      </c>
      <c r="P123" s="3">
        <v>0</v>
      </c>
    </row>
    <row r="124" spans="1:16" x14ac:dyDescent="0.25">
      <c r="A124" t="s">
        <v>81</v>
      </c>
      <c r="B124" t="s">
        <v>18</v>
      </c>
      <c r="C124" t="s">
        <v>19</v>
      </c>
      <c r="D124" t="s">
        <v>373</v>
      </c>
      <c r="E124" t="s">
        <v>374</v>
      </c>
      <c r="F124" s="2">
        <v>44329</v>
      </c>
      <c r="G124" s="2">
        <v>44344</v>
      </c>
      <c r="H124" s="2">
        <v>44344</v>
      </c>
      <c r="I124" s="2">
        <v>44344</v>
      </c>
      <c r="J124" t="s">
        <v>445</v>
      </c>
      <c r="K124" s="3">
        <v>24018.73</v>
      </c>
      <c r="L124" s="3">
        <v>0</v>
      </c>
      <c r="M124" s="3">
        <v>0</v>
      </c>
      <c r="N124" s="3">
        <v>1205.47</v>
      </c>
      <c r="O124" s="3">
        <v>22813.26</v>
      </c>
      <c r="P124" s="3">
        <v>0</v>
      </c>
    </row>
    <row r="125" spans="1:16" x14ac:dyDescent="0.25">
      <c r="A125" t="s">
        <v>444</v>
      </c>
      <c r="B125" t="s">
        <v>116</v>
      </c>
      <c r="C125" t="s">
        <v>115</v>
      </c>
      <c r="D125" t="s">
        <v>373</v>
      </c>
      <c r="E125" t="s">
        <v>374</v>
      </c>
      <c r="F125" s="2">
        <v>44384</v>
      </c>
      <c r="G125" s="2">
        <v>44384</v>
      </c>
      <c r="H125" s="2">
        <v>44428</v>
      </c>
      <c r="I125" s="2">
        <v>44428</v>
      </c>
      <c r="J125" t="s">
        <v>443</v>
      </c>
      <c r="K125" s="3">
        <v>158.43</v>
      </c>
      <c r="L125" s="3">
        <v>0</v>
      </c>
      <c r="M125" s="3">
        <v>0</v>
      </c>
      <c r="N125" s="3">
        <v>0</v>
      </c>
      <c r="O125" s="3">
        <v>158.43</v>
      </c>
      <c r="P125" s="3">
        <v>0</v>
      </c>
    </row>
    <row r="126" spans="1:16" x14ac:dyDescent="0.25">
      <c r="A126" t="s">
        <v>442</v>
      </c>
      <c r="B126" t="s">
        <v>116</v>
      </c>
      <c r="C126" t="s">
        <v>115</v>
      </c>
      <c r="D126" t="s">
        <v>373</v>
      </c>
      <c r="E126" t="s">
        <v>374</v>
      </c>
      <c r="F126" s="2">
        <v>44384</v>
      </c>
      <c r="G126" s="2">
        <v>44384</v>
      </c>
      <c r="H126" s="2">
        <v>44428</v>
      </c>
      <c r="I126" s="2">
        <v>44428</v>
      </c>
      <c r="J126" t="s">
        <v>441</v>
      </c>
      <c r="K126" s="3">
        <v>2534.19</v>
      </c>
      <c r="L126" s="3">
        <v>0</v>
      </c>
      <c r="M126" s="3">
        <v>0</v>
      </c>
      <c r="N126" s="3">
        <v>0</v>
      </c>
      <c r="O126" s="3">
        <v>2534.19</v>
      </c>
      <c r="P126" s="3">
        <v>0</v>
      </c>
    </row>
    <row r="127" spans="1:16" x14ac:dyDescent="0.25">
      <c r="A127" t="s">
        <v>26</v>
      </c>
      <c r="B127" t="s">
        <v>301</v>
      </c>
      <c r="C127" t="s">
        <v>302</v>
      </c>
      <c r="D127" t="s">
        <v>373</v>
      </c>
      <c r="E127" t="s">
        <v>374</v>
      </c>
      <c r="F127" s="2">
        <v>44378</v>
      </c>
      <c r="G127" s="2">
        <v>44407</v>
      </c>
      <c r="H127" s="2">
        <v>44410</v>
      </c>
      <c r="I127" s="2">
        <v>44410</v>
      </c>
      <c r="J127" t="s">
        <v>303</v>
      </c>
      <c r="K127" s="3">
        <v>24875.7</v>
      </c>
      <c r="L127" s="3">
        <v>0</v>
      </c>
      <c r="M127" s="3">
        <v>0</v>
      </c>
      <c r="N127" s="3">
        <v>0</v>
      </c>
      <c r="O127" s="3">
        <v>24875.7</v>
      </c>
      <c r="P127" s="3">
        <v>0</v>
      </c>
    </row>
    <row r="128" spans="1:16" x14ac:dyDescent="0.25">
      <c r="A128" t="s">
        <v>440</v>
      </c>
      <c r="B128" t="s">
        <v>116</v>
      </c>
      <c r="C128" t="s">
        <v>115</v>
      </c>
      <c r="D128" t="s">
        <v>373</v>
      </c>
      <c r="E128" t="s">
        <v>374</v>
      </c>
      <c r="F128" s="2">
        <v>44403</v>
      </c>
      <c r="G128" s="2">
        <v>44403</v>
      </c>
      <c r="H128" s="2">
        <v>44498</v>
      </c>
      <c r="I128" s="2">
        <v>44498</v>
      </c>
      <c r="J128" t="s">
        <v>439</v>
      </c>
      <c r="K128" s="3">
        <v>206.84</v>
      </c>
      <c r="L128" s="3">
        <v>0</v>
      </c>
      <c r="M128" s="3">
        <v>0</v>
      </c>
      <c r="N128" s="3">
        <v>0</v>
      </c>
      <c r="O128" s="3">
        <v>206.84</v>
      </c>
      <c r="P128" s="3">
        <v>0</v>
      </c>
    </row>
    <row r="129" spans="1:16" x14ac:dyDescent="0.25">
      <c r="A129" t="s">
        <v>438</v>
      </c>
      <c r="B129" t="s">
        <v>116</v>
      </c>
      <c r="C129" t="s">
        <v>115</v>
      </c>
      <c r="D129" t="s">
        <v>373</v>
      </c>
      <c r="E129" t="s">
        <v>374</v>
      </c>
      <c r="F129" s="2">
        <v>44403</v>
      </c>
      <c r="G129" s="2">
        <v>44403</v>
      </c>
      <c r="H129" s="2">
        <v>44498</v>
      </c>
      <c r="I129" s="2">
        <v>44498</v>
      </c>
      <c r="J129" t="s">
        <v>437</v>
      </c>
      <c r="K129" s="3">
        <v>3795.32</v>
      </c>
      <c r="L129" s="3">
        <v>850.05</v>
      </c>
      <c r="M129" s="3">
        <v>0</v>
      </c>
      <c r="N129" s="3">
        <v>0</v>
      </c>
      <c r="O129" s="3">
        <v>4645.37</v>
      </c>
      <c r="P129" s="3">
        <v>0</v>
      </c>
    </row>
    <row r="130" spans="1:16" x14ac:dyDescent="0.25">
      <c r="A130" t="s">
        <v>436</v>
      </c>
      <c r="B130" t="s">
        <v>112</v>
      </c>
      <c r="C130" t="s">
        <v>111</v>
      </c>
      <c r="D130" t="s">
        <v>373</v>
      </c>
      <c r="E130" t="s">
        <v>374</v>
      </c>
      <c r="F130" s="2">
        <v>44365</v>
      </c>
      <c r="G130" s="2">
        <v>44377</v>
      </c>
      <c r="H130" s="2">
        <v>44397</v>
      </c>
      <c r="I130" s="2">
        <v>44397</v>
      </c>
      <c r="J130" t="s">
        <v>435</v>
      </c>
      <c r="K130" s="3">
        <v>131.16999999999999</v>
      </c>
      <c r="L130" s="3">
        <v>0</v>
      </c>
      <c r="M130" s="3">
        <v>0</v>
      </c>
      <c r="N130" s="3">
        <v>0</v>
      </c>
      <c r="O130" s="3">
        <v>131.16999999999999</v>
      </c>
      <c r="P130" s="3">
        <v>0</v>
      </c>
    </row>
    <row r="131" spans="1:16" x14ac:dyDescent="0.25">
      <c r="A131" t="s">
        <v>434</v>
      </c>
      <c r="B131" t="s">
        <v>116</v>
      </c>
      <c r="C131" t="s">
        <v>115</v>
      </c>
      <c r="D131" t="s">
        <v>373</v>
      </c>
      <c r="E131" t="s">
        <v>374</v>
      </c>
      <c r="F131" s="2">
        <v>44365</v>
      </c>
      <c r="G131" s="2">
        <v>44377</v>
      </c>
      <c r="H131" s="2">
        <v>44397</v>
      </c>
      <c r="I131" s="2">
        <v>44397</v>
      </c>
      <c r="J131" t="s">
        <v>433</v>
      </c>
      <c r="K131" s="3">
        <v>51.11</v>
      </c>
      <c r="L131" s="3">
        <v>0</v>
      </c>
      <c r="M131" s="3">
        <v>0</v>
      </c>
      <c r="N131" s="3">
        <v>0</v>
      </c>
      <c r="O131" s="3">
        <v>51.11</v>
      </c>
      <c r="P131" s="3">
        <v>0</v>
      </c>
    </row>
    <row r="132" spans="1:16" x14ac:dyDescent="0.25">
      <c r="A132" t="s">
        <v>432</v>
      </c>
      <c r="B132" t="s">
        <v>120</v>
      </c>
      <c r="C132" t="s">
        <v>119</v>
      </c>
      <c r="D132" t="s">
        <v>373</v>
      </c>
      <c r="E132" t="s">
        <v>374</v>
      </c>
      <c r="F132" s="2">
        <v>44365</v>
      </c>
      <c r="G132" s="2">
        <v>44377</v>
      </c>
      <c r="H132" s="2">
        <v>44378</v>
      </c>
      <c r="I132" s="2">
        <v>44498</v>
      </c>
      <c r="J132" t="s">
        <v>431</v>
      </c>
      <c r="K132" s="3">
        <v>68.14</v>
      </c>
      <c r="L132" s="3">
        <v>0</v>
      </c>
      <c r="M132" s="3">
        <v>0</v>
      </c>
      <c r="N132" s="3">
        <v>0</v>
      </c>
      <c r="O132" s="3">
        <v>68.14</v>
      </c>
      <c r="P132" s="3">
        <v>0</v>
      </c>
    </row>
    <row r="133" spans="1:16" x14ac:dyDescent="0.25">
      <c r="A133" t="s">
        <v>430</v>
      </c>
      <c r="B133" t="s">
        <v>112</v>
      </c>
      <c r="C133" t="s">
        <v>111</v>
      </c>
      <c r="D133" t="s">
        <v>373</v>
      </c>
      <c r="E133" t="s">
        <v>374</v>
      </c>
      <c r="F133" s="2">
        <v>44365</v>
      </c>
      <c r="G133" s="2">
        <v>44377</v>
      </c>
      <c r="H133" s="2">
        <v>44397</v>
      </c>
      <c r="I133" s="2">
        <v>44397</v>
      </c>
      <c r="J133" t="s">
        <v>429</v>
      </c>
      <c r="K133" s="3">
        <v>2098.19</v>
      </c>
      <c r="L133" s="3">
        <v>0</v>
      </c>
      <c r="M133" s="3">
        <v>0</v>
      </c>
      <c r="N133" s="3">
        <v>0</v>
      </c>
      <c r="O133" s="3">
        <v>2098.19</v>
      </c>
      <c r="P133" s="3">
        <v>0</v>
      </c>
    </row>
    <row r="134" spans="1:16" x14ac:dyDescent="0.25">
      <c r="A134" t="s">
        <v>428</v>
      </c>
      <c r="B134" t="s">
        <v>116</v>
      </c>
      <c r="C134" t="s">
        <v>115</v>
      </c>
      <c r="D134" t="s">
        <v>373</v>
      </c>
      <c r="E134" t="s">
        <v>374</v>
      </c>
      <c r="F134" s="2">
        <v>44365</v>
      </c>
      <c r="G134" s="2">
        <v>44377</v>
      </c>
      <c r="H134" s="2">
        <v>44397</v>
      </c>
      <c r="I134" s="2">
        <v>44397</v>
      </c>
      <c r="J134" t="s">
        <v>427</v>
      </c>
      <c r="K134" s="3">
        <v>817.48</v>
      </c>
      <c r="L134" s="3">
        <v>0</v>
      </c>
      <c r="M134" s="3">
        <v>0</v>
      </c>
      <c r="N134" s="3">
        <v>0</v>
      </c>
      <c r="O134" s="3">
        <v>817.48</v>
      </c>
      <c r="P134" s="3">
        <v>0</v>
      </c>
    </row>
    <row r="135" spans="1:16" x14ac:dyDescent="0.25">
      <c r="A135" t="s">
        <v>426</v>
      </c>
      <c r="B135" t="s">
        <v>120</v>
      </c>
      <c r="C135" t="s">
        <v>119</v>
      </c>
      <c r="D135" t="s">
        <v>373</v>
      </c>
      <c r="E135" t="s">
        <v>374</v>
      </c>
      <c r="F135" s="2">
        <v>44365</v>
      </c>
      <c r="G135" s="2">
        <v>44377</v>
      </c>
      <c r="H135" s="2">
        <v>44378</v>
      </c>
      <c r="I135" s="2">
        <v>44498</v>
      </c>
      <c r="J135" t="s">
        <v>425</v>
      </c>
      <c r="K135" s="3">
        <v>1089.97</v>
      </c>
      <c r="L135" s="3">
        <v>0</v>
      </c>
      <c r="M135" s="3">
        <v>0</v>
      </c>
      <c r="N135" s="3">
        <v>0</v>
      </c>
      <c r="O135" s="3">
        <v>1089.97</v>
      </c>
      <c r="P135" s="3">
        <v>0</v>
      </c>
    </row>
    <row r="136" spans="1:16" x14ac:dyDescent="0.25">
      <c r="A136" t="s">
        <v>424</v>
      </c>
      <c r="B136" t="s">
        <v>18</v>
      </c>
      <c r="C136" t="s">
        <v>19</v>
      </c>
      <c r="D136" t="s">
        <v>373</v>
      </c>
      <c r="E136" t="s">
        <v>374</v>
      </c>
      <c r="F136" s="2">
        <v>44365</v>
      </c>
      <c r="G136" s="2">
        <v>44377</v>
      </c>
      <c r="H136" s="2">
        <v>44382</v>
      </c>
      <c r="I136" s="2">
        <v>44384</v>
      </c>
      <c r="J136" t="s">
        <v>423</v>
      </c>
      <c r="K136" s="3">
        <v>3156.67</v>
      </c>
      <c r="L136" s="3">
        <v>0</v>
      </c>
      <c r="M136" s="3">
        <v>0</v>
      </c>
      <c r="N136" s="3">
        <v>158.43</v>
      </c>
      <c r="O136" s="3">
        <v>2998.24</v>
      </c>
      <c r="P136" s="3">
        <v>0</v>
      </c>
    </row>
    <row r="137" spans="1:16" x14ac:dyDescent="0.25">
      <c r="A137" t="s">
        <v>422</v>
      </c>
      <c r="B137" t="s">
        <v>112</v>
      </c>
      <c r="C137" t="s">
        <v>111</v>
      </c>
      <c r="D137" t="s">
        <v>373</v>
      </c>
      <c r="E137" t="s">
        <v>374</v>
      </c>
      <c r="F137" s="2">
        <v>44368</v>
      </c>
      <c r="G137" s="2">
        <v>44377</v>
      </c>
      <c r="H137" s="2">
        <v>44397</v>
      </c>
      <c r="I137" s="2">
        <v>44428</v>
      </c>
      <c r="J137" t="s">
        <v>421</v>
      </c>
      <c r="K137" s="3">
        <v>7853.18</v>
      </c>
      <c r="L137" s="3">
        <v>0</v>
      </c>
      <c r="M137" s="3">
        <v>0</v>
      </c>
      <c r="N137" s="3">
        <v>0</v>
      </c>
      <c r="O137" s="3">
        <v>7853.18</v>
      </c>
      <c r="P137" s="3">
        <v>7853.18</v>
      </c>
    </row>
    <row r="138" spans="1:16" x14ac:dyDescent="0.25">
      <c r="A138" t="s">
        <v>420</v>
      </c>
      <c r="B138" t="s">
        <v>116</v>
      </c>
      <c r="C138" t="s">
        <v>115</v>
      </c>
      <c r="D138" t="s">
        <v>373</v>
      </c>
      <c r="E138" t="s">
        <v>374</v>
      </c>
      <c r="F138" s="2">
        <v>44368</v>
      </c>
      <c r="G138" s="2">
        <v>44377</v>
      </c>
      <c r="H138" s="2">
        <v>44397</v>
      </c>
      <c r="I138" s="2">
        <v>44397</v>
      </c>
      <c r="J138" t="s">
        <v>419</v>
      </c>
      <c r="K138" s="3">
        <v>1070.8900000000001</v>
      </c>
      <c r="L138" s="3">
        <v>0</v>
      </c>
      <c r="M138" s="3">
        <v>0</v>
      </c>
      <c r="N138" s="3">
        <v>0</v>
      </c>
      <c r="O138" s="3">
        <v>1070.8900000000001</v>
      </c>
      <c r="P138" s="3">
        <v>0</v>
      </c>
    </row>
    <row r="139" spans="1:16" x14ac:dyDescent="0.25">
      <c r="A139" t="s">
        <v>418</v>
      </c>
      <c r="B139" t="s">
        <v>112</v>
      </c>
      <c r="C139" t="s">
        <v>111</v>
      </c>
      <c r="D139" t="s">
        <v>373</v>
      </c>
      <c r="E139" t="s">
        <v>374</v>
      </c>
      <c r="F139" s="2">
        <v>44384</v>
      </c>
      <c r="G139" s="2">
        <v>44394</v>
      </c>
      <c r="H139" s="2">
        <v>44428</v>
      </c>
      <c r="I139" s="2">
        <v>44428</v>
      </c>
      <c r="J139" t="s">
        <v>417</v>
      </c>
      <c r="K139" s="3">
        <v>171.26</v>
      </c>
      <c r="L139" s="3">
        <v>0</v>
      </c>
      <c r="M139" s="3">
        <v>0</v>
      </c>
      <c r="N139" s="3">
        <v>0</v>
      </c>
      <c r="O139" s="3">
        <v>171.26</v>
      </c>
      <c r="P139" s="3">
        <v>0</v>
      </c>
    </row>
    <row r="140" spans="1:16" x14ac:dyDescent="0.25">
      <c r="A140" t="s">
        <v>416</v>
      </c>
      <c r="B140" t="s">
        <v>116</v>
      </c>
      <c r="C140" t="s">
        <v>115</v>
      </c>
      <c r="D140" t="s">
        <v>373</v>
      </c>
      <c r="E140" t="s">
        <v>374</v>
      </c>
      <c r="F140" s="2">
        <v>44384</v>
      </c>
      <c r="G140" s="2">
        <v>44394</v>
      </c>
      <c r="H140" s="2">
        <v>44428</v>
      </c>
      <c r="I140" s="2">
        <v>44428</v>
      </c>
      <c r="J140" t="s">
        <v>415</v>
      </c>
      <c r="K140" s="3">
        <v>66.72</v>
      </c>
      <c r="L140" s="3">
        <v>0</v>
      </c>
      <c r="M140" s="3">
        <v>0</v>
      </c>
      <c r="N140" s="3">
        <v>0</v>
      </c>
      <c r="O140" s="3">
        <v>66.72</v>
      </c>
      <c r="P140" s="3">
        <v>0</v>
      </c>
    </row>
    <row r="141" spans="1:16" x14ac:dyDescent="0.25">
      <c r="A141" t="s">
        <v>414</v>
      </c>
      <c r="B141" t="s">
        <v>120</v>
      </c>
      <c r="C141" t="s">
        <v>119</v>
      </c>
      <c r="D141" t="s">
        <v>373</v>
      </c>
      <c r="E141" t="s">
        <v>374</v>
      </c>
      <c r="F141" s="2">
        <v>44384</v>
      </c>
      <c r="G141" s="2">
        <v>44394</v>
      </c>
      <c r="H141" s="2">
        <v>44407</v>
      </c>
      <c r="I141" s="2">
        <v>44418</v>
      </c>
      <c r="J141" t="s">
        <v>413</v>
      </c>
      <c r="K141" s="3">
        <v>88.97</v>
      </c>
      <c r="L141" s="3">
        <v>0</v>
      </c>
      <c r="M141" s="3">
        <v>0</v>
      </c>
      <c r="N141" s="3">
        <v>0</v>
      </c>
      <c r="O141" s="3">
        <v>88.97</v>
      </c>
      <c r="P141" s="3">
        <v>0</v>
      </c>
    </row>
    <row r="142" spans="1:16" x14ac:dyDescent="0.25">
      <c r="A142" t="s">
        <v>412</v>
      </c>
      <c r="B142" t="s">
        <v>112</v>
      </c>
      <c r="C142" t="s">
        <v>111</v>
      </c>
      <c r="D142" t="s">
        <v>373</v>
      </c>
      <c r="E142" t="s">
        <v>374</v>
      </c>
      <c r="F142" s="2">
        <v>44384</v>
      </c>
      <c r="G142" s="2">
        <v>44394</v>
      </c>
      <c r="H142" s="2">
        <v>44428</v>
      </c>
      <c r="I142" s="2">
        <v>44428</v>
      </c>
      <c r="J142" t="s">
        <v>411</v>
      </c>
      <c r="K142" s="3">
        <v>3142.36</v>
      </c>
      <c r="L142" s="3">
        <v>0</v>
      </c>
      <c r="M142" s="3">
        <v>0</v>
      </c>
      <c r="N142" s="3">
        <v>0</v>
      </c>
      <c r="O142" s="3">
        <v>3142.36</v>
      </c>
      <c r="P142" s="3">
        <v>0</v>
      </c>
    </row>
    <row r="143" spans="1:16" x14ac:dyDescent="0.25">
      <c r="A143" t="s">
        <v>410</v>
      </c>
      <c r="B143" t="s">
        <v>116</v>
      </c>
      <c r="C143" t="s">
        <v>115</v>
      </c>
      <c r="D143" t="s">
        <v>373</v>
      </c>
      <c r="E143" t="s">
        <v>374</v>
      </c>
      <c r="F143" s="2">
        <v>44384</v>
      </c>
      <c r="G143" s="2">
        <v>44394</v>
      </c>
      <c r="H143" s="2">
        <v>44428</v>
      </c>
      <c r="I143" s="2">
        <v>44428</v>
      </c>
      <c r="J143" t="s">
        <v>409</v>
      </c>
      <c r="K143" s="3">
        <v>1224.29</v>
      </c>
      <c r="L143" s="3">
        <v>0</v>
      </c>
      <c r="M143" s="3">
        <v>0</v>
      </c>
      <c r="N143" s="3">
        <v>0</v>
      </c>
      <c r="O143" s="3">
        <v>1224.29</v>
      </c>
      <c r="P143" s="3">
        <v>0</v>
      </c>
    </row>
    <row r="144" spans="1:16" x14ac:dyDescent="0.25">
      <c r="A144" t="s">
        <v>408</v>
      </c>
      <c r="B144" t="s">
        <v>120</v>
      </c>
      <c r="C144" t="s">
        <v>119</v>
      </c>
      <c r="D144" t="s">
        <v>373</v>
      </c>
      <c r="E144" t="s">
        <v>374</v>
      </c>
      <c r="F144" s="2">
        <v>44384</v>
      </c>
      <c r="G144" s="2">
        <v>44394</v>
      </c>
      <c r="H144" s="2">
        <v>44407</v>
      </c>
      <c r="I144" s="2">
        <v>44418</v>
      </c>
      <c r="J144" t="s">
        <v>407</v>
      </c>
      <c r="K144" s="3">
        <v>1632.39</v>
      </c>
      <c r="L144" s="3">
        <v>0</v>
      </c>
      <c r="M144" s="3">
        <v>0</v>
      </c>
      <c r="N144" s="3">
        <v>0</v>
      </c>
      <c r="O144" s="3">
        <v>1632.39</v>
      </c>
      <c r="P144" s="3">
        <v>0</v>
      </c>
    </row>
    <row r="145" spans="1:16" x14ac:dyDescent="0.25">
      <c r="A145" t="s">
        <v>406</v>
      </c>
      <c r="B145" t="s">
        <v>18</v>
      </c>
      <c r="C145" t="s">
        <v>19</v>
      </c>
      <c r="D145" t="s">
        <v>373</v>
      </c>
      <c r="E145" t="s">
        <v>374</v>
      </c>
      <c r="F145" s="2">
        <v>44365</v>
      </c>
      <c r="G145" s="2">
        <v>44377</v>
      </c>
      <c r="H145" s="2">
        <v>44382</v>
      </c>
      <c r="I145" s="2">
        <v>44384</v>
      </c>
      <c r="J145" t="s">
        <v>68</v>
      </c>
      <c r="K145" s="3">
        <v>50492.87</v>
      </c>
      <c r="L145" s="3">
        <v>0</v>
      </c>
      <c r="M145" s="3">
        <v>0</v>
      </c>
      <c r="N145" s="3">
        <v>2534.19</v>
      </c>
      <c r="O145" s="3">
        <v>47958.68</v>
      </c>
      <c r="P145" s="3">
        <v>0</v>
      </c>
    </row>
    <row r="146" spans="1:16" x14ac:dyDescent="0.25">
      <c r="A146" t="s">
        <v>405</v>
      </c>
      <c r="B146" t="s">
        <v>18</v>
      </c>
      <c r="C146" t="s">
        <v>19</v>
      </c>
      <c r="D146" t="s">
        <v>373</v>
      </c>
      <c r="E146" t="s">
        <v>374</v>
      </c>
      <c r="F146" s="2">
        <v>44384</v>
      </c>
      <c r="G146" s="2">
        <v>44394</v>
      </c>
      <c r="H146" s="2">
        <v>44396</v>
      </c>
      <c r="I146" s="2">
        <v>44403</v>
      </c>
      <c r="J146" t="s">
        <v>336</v>
      </c>
      <c r="K146" s="3">
        <v>4121.38</v>
      </c>
      <c r="L146" s="3">
        <v>0</v>
      </c>
      <c r="M146" s="3">
        <v>0</v>
      </c>
      <c r="N146" s="3">
        <v>206.84</v>
      </c>
      <c r="O146" s="3">
        <v>3914.54</v>
      </c>
      <c r="P146" s="3">
        <v>0</v>
      </c>
    </row>
    <row r="147" spans="1:16" x14ac:dyDescent="0.25">
      <c r="A147" t="s">
        <v>404</v>
      </c>
      <c r="B147" t="s">
        <v>18</v>
      </c>
      <c r="C147" t="s">
        <v>19</v>
      </c>
      <c r="D147" t="s">
        <v>373</v>
      </c>
      <c r="E147" t="s">
        <v>374</v>
      </c>
      <c r="F147" s="2">
        <v>44384</v>
      </c>
      <c r="G147" s="2">
        <v>44394</v>
      </c>
      <c r="H147" s="2">
        <v>44396</v>
      </c>
      <c r="I147" s="2">
        <v>44403</v>
      </c>
      <c r="J147" t="s">
        <v>403</v>
      </c>
      <c r="K147" s="3">
        <v>75620.61</v>
      </c>
      <c r="L147" s="3">
        <v>0</v>
      </c>
      <c r="M147" s="3">
        <v>0</v>
      </c>
      <c r="N147" s="3">
        <v>3795.32</v>
      </c>
      <c r="O147" s="3">
        <v>71825.289999999994</v>
      </c>
      <c r="P147" s="3">
        <v>0</v>
      </c>
    </row>
    <row r="148" spans="1:16" x14ac:dyDescent="0.25">
      <c r="A148" t="s">
        <v>402</v>
      </c>
      <c r="B148" t="s">
        <v>346</v>
      </c>
      <c r="C148" t="s">
        <v>347</v>
      </c>
      <c r="D148" t="s">
        <v>373</v>
      </c>
      <c r="E148" t="s">
        <v>374</v>
      </c>
      <c r="F148" s="2">
        <v>44428</v>
      </c>
      <c r="G148" s="2">
        <v>44470</v>
      </c>
      <c r="H148" s="2">
        <v>44501</v>
      </c>
      <c r="I148" s="2">
        <v>44501</v>
      </c>
      <c r="J148" t="s">
        <v>401</v>
      </c>
      <c r="K148" s="3">
        <v>5537.07</v>
      </c>
      <c r="L148" s="3">
        <v>0</v>
      </c>
      <c r="M148" s="3">
        <v>0</v>
      </c>
      <c r="N148" s="3">
        <v>0</v>
      </c>
      <c r="O148" s="3">
        <v>5537.07</v>
      </c>
      <c r="P148" s="3">
        <v>0</v>
      </c>
    </row>
    <row r="149" spans="1:16" x14ac:dyDescent="0.25">
      <c r="A149" t="s">
        <v>400</v>
      </c>
      <c r="B149" t="s">
        <v>112</v>
      </c>
      <c r="C149" t="s">
        <v>111</v>
      </c>
      <c r="D149" t="s">
        <v>373</v>
      </c>
      <c r="E149" t="s">
        <v>374</v>
      </c>
      <c r="F149" s="2">
        <v>44329</v>
      </c>
      <c r="G149" s="2">
        <v>44344</v>
      </c>
      <c r="H149" s="2">
        <v>44365</v>
      </c>
      <c r="I149" s="2">
        <v>44365</v>
      </c>
      <c r="J149" t="s">
        <v>399</v>
      </c>
      <c r="K149" s="3">
        <v>998.08</v>
      </c>
      <c r="L149" s="3">
        <v>0</v>
      </c>
      <c r="M149" s="3">
        <v>0</v>
      </c>
      <c r="N149" s="3">
        <v>0</v>
      </c>
      <c r="O149" s="3">
        <v>998.08</v>
      </c>
      <c r="P149" s="3">
        <v>0</v>
      </c>
    </row>
    <row r="150" spans="1:16" x14ac:dyDescent="0.25">
      <c r="A150" t="s">
        <v>398</v>
      </c>
      <c r="B150" t="s">
        <v>116</v>
      </c>
      <c r="C150" t="s">
        <v>115</v>
      </c>
      <c r="D150" t="s">
        <v>373</v>
      </c>
      <c r="E150" t="s">
        <v>374</v>
      </c>
      <c r="F150" s="2">
        <v>44329</v>
      </c>
      <c r="G150" s="2">
        <v>44344</v>
      </c>
      <c r="H150" s="2">
        <v>44365</v>
      </c>
      <c r="I150" s="2">
        <v>44365</v>
      </c>
      <c r="J150" t="s">
        <v>397</v>
      </c>
      <c r="K150" s="3">
        <v>388.86</v>
      </c>
      <c r="L150" s="3">
        <v>0</v>
      </c>
      <c r="M150" s="3">
        <v>0</v>
      </c>
      <c r="N150" s="3">
        <v>0</v>
      </c>
      <c r="O150" s="3">
        <v>388.86</v>
      </c>
      <c r="P150" s="3">
        <v>0</v>
      </c>
    </row>
    <row r="151" spans="1:16" x14ac:dyDescent="0.25">
      <c r="A151" t="s">
        <v>396</v>
      </c>
      <c r="B151" t="s">
        <v>120</v>
      </c>
      <c r="C151" t="s">
        <v>119</v>
      </c>
      <c r="D151" t="s">
        <v>373</v>
      </c>
      <c r="E151" t="s">
        <v>374</v>
      </c>
      <c r="F151" s="2">
        <v>44329</v>
      </c>
      <c r="G151" s="2">
        <v>44344</v>
      </c>
      <c r="H151" s="2">
        <v>44348</v>
      </c>
      <c r="I151" s="2">
        <v>44498</v>
      </c>
      <c r="J151" t="s">
        <v>395</v>
      </c>
      <c r="K151" s="3">
        <v>518.48</v>
      </c>
      <c r="L151" s="3">
        <v>64.569999999999993</v>
      </c>
      <c r="M151" s="3">
        <v>0</v>
      </c>
      <c r="N151" s="3">
        <v>0</v>
      </c>
      <c r="O151" s="3">
        <v>583.04999999999995</v>
      </c>
      <c r="P151" s="3">
        <v>0</v>
      </c>
    </row>
    <row r="152" spans="1:16" x14ac:dyDescent="0.25">
      <c r="A152" t="s">
        <v>394</v>
      </c>
      <c r="B152" t="s">
        <v>116</v>
      </c>
      <c r="C152" t="s">
        <v>115</v>
      </c>
      <c r="D152" t="s">
        <v>373</v>
      </c>
      <c r="E152" t="s">
        <v>374</v>
      </c>
      <c r="F152" s="2">
        <v>44344</v>
      </c>
      <c r="G152" s="2">
        <v>44344</v>
      </c>
      <c r="H152" s="2">
        <v>44365</v>
      </c>
      <c r="I152" s="2">
        <v>44365</v>
      </c>
      <c r="J152" t="s">
        <v>393</v>
      </c>
      <c r="K152" s="3">
        <v>1205.47</v>
      </c>
      <c r="L152" s="3">
        <v>0</v>
      </c>
      <c r="M152" s="3">
        <v>0</v>
      </c>
      <c r="N152" s="3">
        <v>0</v>
      </c>
      <c r="O152" s="3">
        <v>1205.47</v>
      </c>
      <c r="P152" s="3">
        <v>0</v>
      </c>
    </row>
    <row r="153" spans="1:16" x14ac:dyDescent="0.25">
      <c r="A153" t="s">
        <v>392</v>
      </c>
      <c r="B153" t="s">
        <v>354</v>
      </c>
      <c r="C153" t="s">
        <v>355</v>
      </c>
      <c r="D153" t="s">
        <v>373</v>
      </c>
      <c r="E153" t="s">
        <v>374</v>
      </c>
      <c r="F153" s="2">
        <v>44370</v>
      </c>
      <c r="G153" s="2">
        <v>44387</v>
      </c>
      <c r="H153" s="2">
        <v>44389</v>
      </c>
      <c r="I153" s="2">
        <v>44396</v>
      </c>
      <c r="J153" t="s">
        <v>391</v>
      </c>
      <c r="K153" s="3">
        <v>21798.55</v>
      </c>
      <c r="L153" s="3">
        <v>0</v>
      </c>
      <c r="M153" s="3">
        <v>0</v>
      </c>
      <c r="N153" s="3">
        <v>0</v>
      </c>
      <c r="O153" s="3">
        <v>21798.55</v>
      </c>
      <c r="P153" s="3">
        <v>0</v>
      </c>
    </row>
    <row r="154" spans="1:16" x14ac:dyDescent="0.25">
      <c r="A154" t="s">
        <v>390</v>
      </c>
      <c r="B154" t="s">
        <v>354</v>
      </c>
      <c r="C154" t="s">
        <v>355</v>
      </c>
      <c r="D154" t="s">
        <v>373</v>
      </c>
      <c r="E154" t="s">
        <v>374</v>
      </c>
      <c r="F154" s="2">
        <v>44370</v>
      </c>
      <c r="G154" s="2">
        <v>44387</v>
      </c>
      <c r="H154" s="2">
        <v>44389</v>
      </c>
      <c r="I154" s="2">
        <v>44396</v>
      </c>
      <c r="J154" t="s">
        <v>389</v>
      </c>
      <c r="K154" s="3">
        <v>15079</v>
      </c>
      <c r="L154" s="3">
        <v>0</v>
      </c>
      <c r="M154" s="3">
        <v>0</v>
      </c>
      <c r="N154" s="3">
        <v>0</v>
      </c>
      <c r="O154" s="3">
        <v>15079</v>
      </c>
      <c r="P154" s="3">
        <v>0</v>
      </c>
    </row>
    <row r="155" spans="1:16" x14ac:dyDescent="0.25">
      <c r="A155" t="s">
        <v>388</v>
      </c>
      <c r="B155" t="s">
        <v>354</v>
      </c>
      <c r="C155" t="s">
        <v>355</v>
      </c>
      <c r="D155" t="s">
        <v>373</v>
      </c>
      <c r="E155" t="s">
        <v>374</v>
      </c>
      <c r="F155" s="2">
        <v>44433</v>
      </c>
      <c r="G155" s="2">
        <v>44470</v>
      </c>
      <c r="H155" s="2">
        <v>44501</v>
      </c>
      <c r="I155" s="2">
        <v>44501</v>
      </c>
      <c r="J155" t="s">
        <v>387</v>
      </c>
      <c r="K155" s="3">
        <v>2028.82</v>
      </c>
      <c r="L155" s="3">
        <v>0</v>
      </c>
      <c r="M155" s="3">
        <v>0</v>
      </c>
      <c r="N155" s="3">
        <v>0</v>
      </c>
      <c r="O155" s="3">
        <v>2028.82</v>
      </c>
      <c r="P155" s="3">
        <v>0</v>
      </c>
    </row>
    <row r="156" spans="1:16" x14ac:dyDescent="0.25">
      <c r="A156" t="s">
        <v>386</v>
      </c>
      <c r="B156" t="s">
        <v>120</v>
      </c>
      <c r="C156" t="s">
        <v>119</v>
      </c>
      <c r="D156" t="s">
        <v>373</v>
      </c>
      <c r="E156" t="s">
        <v>374</v>
      </c>
      <c r="F156" s="2">
        <v>44368</v>
      </c>
      <c r="G156" s="2">
        <v>44376</v>
      </c>
      <c r="H156" s="2">
        <v>44378</v>
      </c>
      <c r="I156" s="2">
        <v>44498</v>
      </c>
      <c r="J156" t="s">
        <v>385</v>
      </c>
      <c r="K156" s="3">
        <v>848.1</v>
      </c>
      <c r="L156" s="3">
        <v>0</v>
      </c>
      <c r="M156" s="3">
        <v>0</v>
      </c>
      <c r="N156" s="3">
        <v>0</v>
      </c>
      <c r="O156" s="3">
        <v>848.1</v>
      </c>
      <c r="P156" s="3">
        <v>0</v>
      </c>
    </row>
    <row r="157" spans="1:16" x14ac:dyDescent="0.25">
      <c r="A157" t="s">
        <v>384</v>
      </c>
      <c r="B157" t="s">
        <v>120</v>
      </c>
      <c r="C157" t="s">
        <v>119</v>
      </c>
      <c r="D157" t="s">
        <v>373</v>
      </c>
      <c r="E157" t="s">
        <v>374</v>
      </c>
      <c r="F157" s="2">
        <v>44368</v>
      </c>
      <c r="G157" s="2">
        <v>44376</v>
      </c>
      <c r="H157" s="2">
        <v>44378</v>
      </c>
      <c r="I157" s="2">
        <v>44498</v>
      </c>
      <c r="J157" t="s">
        <v>383</v>
      </c>
      <c r="K157" s="3">
        <v>158.49</v>
      </c>
      <c r="L157" s="3">
        <v>0</v>
      </c>
      <c r="M157" s="3">
        <v>0</v>
      </c>
      <c r="N157" s="3">
        <v>0</v>
      </c>
      <c r="O157" s="3">
        <v>158.49</v>
      </c>
      <c r="P157" s="3">
        <v>0</v>
      </c>
    </row>
    <row r="158" spans="1:16" x14ac:dyDescent="0.25">
      <c r="A158" t="s">
        <v>382</v>
      </c>
      <c r="B158" t="s">
        <v>120</v>
      </c>
      <c r="C158" t="s">
        <v>119</v>
      </c>
      <c r="D158" t="s">
        <v>373</v>
      </c>
      <c r="E158" t="s">
        <v>374</v>
      </c>
      <c r="F158" s="2">
        <v>44368</v>
      </c>
      <c r="G158" s="2">
        <v>44376</v>
      </c>
      <c r="H158" s="2">
        <v>44378</v>
      </c>
      <c r="I158" s="2">
        <v>44498</v>
      </c>
      <c r="J158" t="s">
        <v>381</v>
      </c>
      <c r="K158" s="3">
        <v>45.3</v>
      </c>
      <c r="L158" s="3">
        <v>339.01</v>
      </c>
      <c r="M158" s="3">
        <v>0</v>
      </c>
      <c r="N158" s="3">
        <v>0</v>
      </c>
      <c r="O158" s="3">
        <v>384.31</v>
      </c>
      <c r="P158" s="3">
        <v>0</v>
      </c>
    </row>
    <row r="159" spans="1:16" x14ac:dyDescent="0.25">
      <c r="A159" t="s">
        <v>380</v>
      </c>
      <c r="B159" t="s">
        <v>120</v>
      </c>
      <c r="C159" t="s">
        <v>119</v>
      </c>
      <c r="D159" t="s">
        <v>373</v>
      </c>
      <c r="E159" t="s">
        <v>374</v>
      </c>
      <c r="F159" s="2">
        <v>44368</v>
      </c>
      <c r="G159" s="2">
        <v>44376</v>
      </c>
      <c r="H159" s="2">
        <v>44378</v>
      </c>
      <c r="I159" s="2">
        <v>44498</v>
      </c>
      <c r="J159" t="s">
        <v>379</v>
      </c>
      <c r="K159" s="3">
        <v>601.67999999999995</v>
      </c>
      <c r="L159" s="3">
        <v>0</v>
      </c>
      <c r="M159" s="3">
        <v>0</v>
      </c>
      <c r="N159" s="3">
        <v>0</v>
      </c>
      <c r="O159" s="3">
        <v>601.67999999999995</v>
      </c>
      <c r="P159" s="3">
        <v>0</v>
      </c>
    </row>
    <row r="160" spans="1:16" x14ac:dyDescent="0.25">
      <c r="A160" t="s">
        <v>378</v>
      </c>
      <c r="B160" t="s">
        <v>28</v>
      </c>
      <c r="C160" t="s">
        <v>29</v>
      </c>
      <c r="D160" t="s">
        <v>373</v>
      </c>
      <c r="E160" t="s">
        <v>374</v>
      </c>
      <c r="F160" s="2">
        <v>44368</v>
      </c>
      <c r="G160" s="2">
        <v>44376</v>
      </c>
      <c r="H160" s="2">
        <v>44382</v>
      </c>
      <c r="I160" s="2">
        <v>44384</v>
      </c>
      <c r="J160" t="s">
        <v>30</v>
      </c>
      <c r="K160" s="3">
        <v>41557.120000000003</v>
      </c>
      <c r="L160" s="3">
        <v>0</v>
      </c>
      <c r="M160" s="3">
        <v>0</v>
      </c>
      <c r="N160" s="3">
        <v>0</v>
      </c>
      <c r="O160" s="3">
        <v>41557.120000000003</v>
      </c>
      <c r="P160" s="3">
        <v>0</v>
      </c>
    </row>
    <row r="161" spans="1:16" x14ac:dyDescent="0.25">
      <c r="A161" t="s">
        <v>377</v>
      </c>
      <c r="B161" t="s">
        <v>28</v>
      </c>
      <c r="C161" t="s">
        <v>29</v>
      </c>
      <c r="D161" t="s">
        <v>373</v>
      </c>
      <c r="E161" t="s">
        <v>374</v>
      </c>
      <c r="F161" s="2">
        <v>44368</v>
      </c>
      <c r="G161" s="2">
        <v>44376</v>
      </c>
      <c r="H161" s="2">
        <v>44382</v>
      </c>
      <c r="I161" s="2">
        <v>44384</v>
      </c>
      <c r="J161" t="s">
        <v>30</v>
      </c>
      <c r="K161" s="3">
        <v>7765.99</v>
      </c>
      <c r="L161" s="3">
        <v>0</v>
      </c>
      <c r="M161" s="3">
        <v>0</v>
      </c>
      <c r="N161" s="3">
        <v>0</v>
      </c>
      <c r="O161" s="3">
        <v>7765.99</v>
      </c>
      <c r="P161" s="3">
        <v>0</v>
      </c>
    </row>
    <row r="162" spans="1:16" x14ac:dyDescent="0.25">
      <c r="A162" t="s">
        <v>376</v>
      </c>
      <c r="B162" t="s">
        <v>28</v>
      </c>
      <c r="C162" t="s">
        <v>29</v>
      </c>
      <c r="D162" t="s">
        <v>373</v>
      </c>
      <c r="E162" t="s">
        <v>374</v>
      </c>
      <c r="F162" s="2">
        <v>44368</v>
      </c>
      <c r="G162" s="2">
        <v>44376</v>
      </c>
      <c r="H162" s="2">
        <v>44382</v>
      </c>
      <c r="I162" s="2">
        <v>44384</v>
      </c>
      <c r="J162" t="s">
        <v>30</v>
      </c>
      <c r="K162" s="3">
        <v>2219.87</v>
      </c>
      <c r="L162" s="3">
        <v>0</v>
      </c>
      <c r="M162" s="3">
        <v>0</v>
      </c>
      <c r="N162" s="3">
        <v>0</v>
      </c>
      <c r="O162" s="3">
        <v>2219.87</v>
      </c>
      <c r="P162" s="3">
        <v>0</v>
      </c>
    </row>
    <row r="163" spans="1:16" x14ac:dyDescent="0.25">
      <c r="A163" t="s">
        <v>375</v>
      </c>
      <c r="B163" t="s">
        <v>28</v>
      </c>
      <c r="C163" t="s">
        <v>29</v>
      </c>
      <c r="D163" t="s">
        <v>373</v>
      </c>
      <c r="E163" t="s">
        <v>374</v>
      </c>
      <c r="F163" s="2">
        <v>44368</v>
      </c>
      <c r="G163" s="2">
        <v>44376</v>
      </c>
      <c r="H163" s="2">
        <v>44382</v>
      </c>
      <c r="I163" s="2">
        <v>44384</v>
      </c>
      <c r="J163" t="s">
        <v>30</v>
      </c>
      <c r="K163" s="3">
        <v>29482.53</v>
      </c>
      <c r="L163" s="3">
        <v>0</v>
      </c>
      <c r="M163" s="3">
        <v>0</v>
      </c>
      <c r="N163" s="3">
        <v>0</v>
      </c>
      <c r="O163" s="3">
        <v>29482.53</v>
      </c>
      <c r="P163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0F1EE-A4A0-4ACB-A682-CE5E9871F854}">
  <dimension ref="A1:P309"/>
  <sheetViews>
    <sheetView topLeftCell="B288" workbookViewId="0">
      <selection activeCell="A2" sqref="A2:P309"/>
    </sheetView>
  </sheetViews>
  <sheetFormatPr defaultRowHeight="15" x14ac:dyDescent="0.25"/>
  <cols>
    <col min="1" max="1" width="6" customWidth="1"/>
    <col min="2" max="2" width="31" customWidth="1"/>
    <col min="3" max="3" width="8" customWidth="1"/>
    <col min="4" max="4" width="5" customWidth="1"/>
    <col min="5" max="5" width="25" customWidth="1"/>
    <col min="6" max="9" width="12" customWidth="1"/>
    <col min="10" max="10" width="6" customWidth="1"/>
    <col min="11" max="16" width="10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1789</v>
      </c>
      <c r="B2" t="s">
        <v>116</v>
      </c>
      <c r="C2" t="s">
        <v>115</v>
      </c>
      <c r="D2" t="s">
        <v>1197</v>
      </c>
      <c r="E2" t="s">
        <v>1222</v>
      </c>
      <c r="F2" s="2">
        <v>44473</v>
      </c>
      <c r="G2" s="2">
        <v>44473</v>
      </c>
      <c r="H2" s="2">
        <v>44473</v>
      </c>
      <c r="I2" s="2">
        <v>44473</v>
      </c>
      <c r="J2" t="s">
        <v>1788</v>
      </c>
      <c r="K2" s="3">
        <v>507.2</v>
      </c>
      <c r="L2" s="3">
        <v>0</v>
      </c>
      <c r="M2" s="3">
        <v>0</v>
      </c>
      <c r="N2" s="3">
        <v>0</v>
      </c>
      <c r="O2" s="3">
        <v>507.2</v>
      </c>
      <c r="P2" s="3">
        <v>0</v>
      </c>
    </row>
    <row r="3" spans="1:16" x14ac:dyDescent="0.25">
      <c r="A3" t="s">
        <v>22</v>
      </c>
      <c r="B3" t="s">
        <v>1328</v>
      </c>
      <c r="C3" t="s">
        <v>1327</v>
      </c>
      <c r="D3" t="s">
        <v>1197</v>
      </c>
      <c r="E3" t="s">
        <v>1222</v>
      </c>
      <c r="F3" s="2">
        <v>44383</v>
      </c>
      <c r="G3" s="2">
        <v>44383</v>
      </c>
      <c r="H3" s="2">
        <v>44384</v>
      </c>
      <c r="I3" s="2">
        <v>44389</v>
      </c>
      <c r="J3" t="s">
        <v>1787</v>
      </c>
      <c r="K3" s="3">
        <v>800</v>
      </c>
      <c r="L3" s="3">
        <v>0</v>
      </c>
      <c r="M3" s="3">
        <v>0</v>
      </c>
      <c r="N3" s="3">
        <v>0</v>
      </c>
      <c r="O3" s="3">
        <v>800</v>
      </c>
      <c r="P3" s="3">
        <v>0</v>
      </c>
    </row>
    <row r="4" spans="1:16" x14ac:dyDescent="0.25">
      <c r="A4" t="s">
        <v>22</v>
      </c>
      <c r="B4" t="s">
        <v>1361</v>
      </c>
      <c r="C4" t="s">
        <v>1360</v>
      </c>
      <c r="D4" t="s">
        <v>1197</v>
      </c>
      <c r="E4" t="s">
        <v>1222</v>
      </c>
      <c r="F4" s="2">
        <v>44317</v>
      </c>
      <c r="G4" s="2">
        <v>44317</v>
      </c>
      <c r="H4" s="2">
        <v>44326</v>
      </c>
      <c r="I4" s="2">
        <v>44326</v>
      </c>
      <c r="J4" t="s">
        <v>1786</v>
      </c>
      <c r="K4" s="3">
        <v>4862.9799999999996</v>
      </c>
      <c r="L4" s="3">
        <v>0</v>
      </c>
      <c r="M4" s="3">
        <v>0</v>
      </c>
      <c r="N4" s="3">
        <v>0</v>
      </c>
      <c r="O4" s="3">
        <v>4862.9799999999996</v>
      </c>
      <c r="P4" s="3">
        <v>0</v>
      </c>
    </row>
    <row r="5" spans="1:16" x14ac:dyDescent="0.25">
      <c r="A5" t="s">
        <v>1785</v>
      </c>
      <c r="B5" t="s">
        <v>1361</v>
      </c>
      <c r="C5" t="s">
        <v>1360</v>
      </c>
      <c r="D5" t="s">
        <v>1197</v>
      </c>
      <c r="E5" t="s">
        <v>1222</v>
      </c>
      <c r="F5" s="2">
        <v>44418</v>
      </c>
      <c r="G5" s="2">
        <v>44418</v>
      </c>
      <c r="H5" s="2">
        <v>44418</v>
      </c>
      <c r="I5" s="2">
        <v>44418</v>
      </c>
      <c r="J5" t="s">
        <v>1784</v>
      </c>
      <c r="K5" s="3">
        <v>4862.9799999999996</v>
      </c>
      <c r="L5" s="3">
        <v>0</v>
      </c>
      <c r="M5" s="3">
        <v>0</v>
      </c>
      <c r="N5" s="3">
        <v>0</v>
      </c>
      <c r="O5" s="3">
        <v>4862.9799999999996</v>
      </c>
      <c r="P5" s="3">
        <v>0</v>
      </c>
    </row>
    <row r="6" spans="1:16" x14ac:dyDescent="0.25">
      <c r="A6" t="s">
        <v>1783</v>
      </c>
      <c r="B6" t="s">
        <v>1361</v>
      </c>
      <c r="C6" t="s">
        <v>1360</v>
      </c>
      <c r="D6" t="s">
        <v>1197</v>
      </c>
      <c r="E6" t="s">
        <v>1222</v>
      </c>
      <c r="F6" s="2">
        <v>44449</v>
      </c>
      <c r="G6" s="2">
        <v>44449</v>
      </c>
      <c r="H6" s="2">
        <v>44449</v>
      </c>
      <c r="I6" s="2">
        <v>44449</v>
      </c>
      <c r="J6" t="s">
        <v>1474</v>
      </c>
      <c r="K6" s="3">
        <v>4862.9799999999996</v>
      </c>
      <c r="L6" s="3">
        <v>0</v>
      </c>
      <c r="M6" s="3">
        <v>0</v>
      </c>
      <c r="N6" s="3">
        <v>0</v>
      </c>
      <c r="O6" s="3">
        <v>4862.9799999999996</v>
      </c>
      <c r="P6" s="3">
        <v>0</v>
      </c>
    </row>
    <row r="7" spans="1:16" x14ac:dyDescent="0.25">
      <c r="A7" t="s">
        <v>1782</v>
      </c>
      <c r="B7" t="s">
        <v>1781</v>
      </c>
      <c r="C7" t="s">
        <v>1780</v>
      </c>
      <c r="D7" t="s">
        <v>1221</v>
      </c>
      <c r="E7" t="s">
        <v>1222</v>
      </c>
      <c r="F7" s="2">
        <v>44659</v>
      </c>
      <c r="G7" s="2">
        <v>44664</v>
      </c>
      <c r="H7" s="2">
        <v>44664</v>
      </c>
      <c r="I7" s="2">
        <v>44669</v>
      </c>
      <c r="J7" t="s">
        <v>16</v>
      </c>
      <c r="K7" s="3">
        <v>100</v>
      </c>
      <c r="L7" s="3">
        <v>0</v>
      </c>
      <c r="M7" s="3">
        <v>0</v>
      </c>
      <c r="N7" s="3">
        <v>0</v>
      </c>
      <c r="O7" s="3">
        <v>100</v>
      </c>
      <c r="P7" s="3">
        <v>0</v>
      </c>
    </row>
    <row r="8" spans="1:16" x14ac:dyDescent="0.25">
      <c r="A8" t="s">
        <v>1500</v>
      </c>
      <c r="B8" t="s">
        <v>116</v>
      </c>
      <c r="C8" t="s">
        <v>115</v>
      </c>
      <c r="D8" t="s">
        <v>1197</v>
      </c>
      <c r="E8" t="s">
        <v>1222</v>
      </c>
      <c r="F8" s="2">
        <v>44480</v>
      </c>
      <c r="G8" s="2">
        <v>44480</v>
      </c>
      <c r="H8" s="2">
        <v>44480</v>
      </c>
      <c r="I8" s="2">
        <v>44480</v>
      </c>
      <c r="J8" t="s">
        <v>46</v>
      </c>
      <c r="K8" s="3">
        <v>349.52</v>
      </c>
      <c r="L8" s="3">
        <v>0</v>
      </c>
      <c r="M8" s="3">
        <v>0</v>
      </c>
      <c r="N8" s="3">
        <v>0</v>
      </c>
      <c r="O8" s="3">
        <v>349.52</v>
      </c>
      <c r="P8" s="3">
        <v>0</v>
      </c>
    </row>
    <row r="9" spans="1:16" x14ac:dyDescent="0.25">
      <c r="A9" t="s">
        <v>1779</v>
      </c>
      <c r="B9" t="s">
        <v>1361</v>
      </c>
      <c r="C9" t="s">
        <v>1360</v>
      </c>
      <c r="D9" t="s">
        <v>1197</v>
      </c>
      <c r="E9" t="s">
        <v>1222</v>
      </c>
      <c r="F9" s="2">
        <v>44389</v>
      </c>
      <c r="G9" s="2">
        <v>44389</v>
      </c>
      <c r="H9" s="2">
        <v>44389</v>
      </c>
      <c r="I9" s="2">
        <v>44389</v>
      </c>
      <c r="J9" t="s">
        <v>1698</v>
      </c>
      <c r="K9" s="3">
        <v>4862.9799999999996</v>
      </c>
      <c r="L9" s="3">
        <v>0</v>
      </c>
      <c r="M9" s="3">
        <v>0</v>
      </c>
      <c r="N9" s="3">
        <v>0</v>
      </c>
      <c r="O9" s="3">
        <v>4862.9799999999996</v>
      </c>
      <c r="P9" s="3">
        <v>0</v>
      </c>
    </row>
    <row r="10" spans="1:16" x14ac:dyDescent="0.25">
      <c r="A10" t="s">
        <v>1778</v>
      </c>
      <c r="B10" t="s">
        <v>1361</v>
      </c>
      <c r="C10" t="s">
        <v>1360</v>
      </c>
      <c r="D10" t="s">
        <v>1197</v>
      </c>
      <c r="E10" t="s">
        <v>1222</v>
      </c>
      <c r="F10" s="2">
        <v>44543</v>
      </c>
      <c r="G10" s="2">
        <v>44543</v>
      </c>
      <c r="H10" s="2">
        <v>44546</v>
      </c>
      <c r="I10" s="2">
        <v>44546</v>
      </c>
      <c r="J10" t="s">
        <v>1777</v>
      </c>
      <c r="K10" s="3">
        <v>171531.03</v>
      </c>
      <c r="L10" s="3">
        <v>0</v>
      </c>
      <c r="M10" s="3">
        <v>0</v>
      </c>
      <c r="N10" s="3">
        <v>0</v>
      </c>
      <c r="O10" s="3">
        <v>171531.03</v>
      </c>
      <c r="P10" s="3">
        <v>0</v>
      </c>
    </row>
    <row r="11" spans="1:16" x14ac:dyDescent="0.25">
      <c r="A11" t="s">
        <v>1776</v>
      </c>
      <c r="B11" t="s">
        <v>43</v>
      </c>
      <c r="C11" t="s">
        <v>44</v>
      </c>
      <c r="D11" t="s">
        <v>1197</v>
      </c>
      <c r="E11" t="s">
        <v>1222</v>
      </c>
      <c r="F11" s="2">
        <v>44317</v>
      </c>
      <c r="G11" s="2">
        <v>44317</v>
      </c>
      <c r="H11" s="2">
        <v>44317</v>
      </c>
      <c r="I11" s="2">
        <v>44319</v>
      </c>
      <c r="J11" t="s">
        <v>46</v>
      </c>
      <c r="K11" s="3">
        <v>442.17</v>
      </c>
      <c r="L11" s="3">
        <v>0</v>
      </c>
      <c r="M11" s="3">
        <v>0</v>
      </c>
      <c r="N11" s="3">
        <v>0</v>
      </c>
      <c r="O11" s="3">
        <v>442.17</v>
      </c>
      <c r="P11" s="3">
        <v>0</v>
      </c>
    </row>
    <row r="12" spans="1:16" x14ac:dyDescent="0.25">
      <c r="A12" t="s">
        <v>1775</v>
      </c>
      <c r="B12" t="s">
        <v>116</v>
      </c>
      <c r="C12" t="s">
        <v>115</v>
      </c>
      <c r="D12" t="s">
        <v>1197</v>
      </c>
      <c r="E12" t="s">
        <v>1222</v>
      </c>
      <c r="F12" s="2">
        <v>44439</v>
      </c>
      <c r="G12" s="2">
        <v>44439</v>
      </c>
      <c r="H12" s="2">
        <v>44439</v>
      </c>
      <c r="I12" s="2">
        <v>44439</v>
      </c>
      <c r="J12" t="s">
        <v>1681</v>
      </c>
      <c r="K12" s="3">
        <v>534.79999999999995</v>
      </c>
      <c r="L12" s="3">
        <v>0</v>
      </c>
      <c r="M12" s="3">
        <v>0</v>
      </c>
      <c r="N12" s="3">
        <v>0</v>
      </c>
      <c r="O12" s="3">
        <v>534.79999999999995</v>
      </c>
      <c r="P12" s="3">
        <v>0</v>
      </c>
    </row>
    <row r="13" spans="1:16" x14ac:dyDescent="0.25">
      <c r="A13" t="s">
        <v>1774</v>
      </c>
      <c r="B13" t="s">
        <v>116</v>
      </c>
      <c r="C13" t="s">
        <v>115</v>
      </c>
      <c r="D13" t="s">
        <v>1197</v>
      </c>
      <c r="E13" t="s">
        <v>1222</v>
      </c>
      <c r="F13" s="2">
        <v>44439</v>
      </c>
      <c r="G13" s="2">
        <v>44439</v>
      </c>
      <c r="H13" s="2">
        <v>44439</v>
      </c>
      <c r="I13" s="2">
        <v>44439</v>
      </c>
      <c r="J13" t="s">
        <v>1681</v>
      </c>
      <c r="K13" s="3">
        <v>1369.52</v>
      </c>
      <c r="L13" s="3">
        <v>0</v>
      </c>
      <c r="M13" s="3">
        <v>0</v>
      </c>
      <c r="N13" s="3">
        <v>0</v>
      </c>
      <c r="O13" s="3">
        <v>1369.52</v>
      </c>
      <c r="P13" s="3">
        <v>0</v>
      </c>
    </row>
    <row r="14" spans="1:16" x14ac:dyDescent="0.25">
      <c r="A14" t="s">
        <v>1773</v>
      </c>
      <c r="B14" t="s">
        <v>120</v>
      </c>
      <c r="C14" t="s">
        <v>119</v>
      </c>
      <c r="D14" t="s">
        <v>1197</v>
      </c>
      <c r="E14" t="s">
        <v>1222</v>
      </c>
      <c r="F14" s="2">
        <v>44518</v>
      </c>
      <c r="G14" s="2">
        <v>44518</v>
      </c>
      <c r="H14" s="2">
        <v>44519</v>
      </c>
      <c r="I14" s="2">
        <v>44519</v>
      </c>
      <c r="J14" t="s">
        <v>1672</v>
      </c>
      <c r="K14" s="3">
        <v>3814.99</v>
      </c>
      <c r="L14" s="3">
        <v>2016.46</v>
      </c>
      <c r="M14" s="3">
        <v>0</v>
      </c>
      <c r="N14" s="3">
        <v>0</v>
      </c>
      <c r="O14" s="3">
        <v>5831.45</v>
      </c>
      <c r="P14" s="3">
        <v>0</v>
      </c>
    </row>
    <row r="15" spans="1:16" x14ac:dyDescent="0.25">
      <c r="A15" t="s">
        <v>72</v>
      </c>
      <c r="B15" t="s">
        <v>1433</v>
      </c>
      <c r="C15" t="s">
        <v>1432</v>
      </c>
      <c r="D15" t="s">
        <v>1197</v>
      </c>
      <c r="E15" t="s">
        <v>1222</v>
      </c>
      <c r="F15" s="2">
        <v>44610</v>
      </c>
      <c r="G15" s="2">
        <v>44610</v>
      </c>
      <c r="H15" s="2">
        <v>44627</v>
      </c>
      <c r="I15" s="2">
        <v>44631</v>
      </c>
      <c r="J15" t="s">
        <v>1772</v>
      </c>
      <c r="K15" s="3">
        <v>6990.43</v>
      </c>
      <c r="L15" s="3">
        <v>0</v>
      </c>
      <c r="M15" s="3">
        <v>0</v>
      </c>
      <c r="N15" s="3">
        <v>0</v>
      </c>
      <c r="O15" s="3">
        <v>6990.43</v>
      </c>
      <c r="P15" s="3">
        <v>0</v>
      </c>
    </row>
    <row r="16" spans="1:16" x14ac:dyDescent="0.25">
      <c r="A16" t="s">
        <v>1473</v>
      </c>
      <c r="B16" t="s">
        <v>1361</v>
      </c>
      <c r="C16" t="s">
        <v>1360</v>
      </c>
      <c r="D16" t="s">
        <v>1197</v>
      </c>
      <c r="E16" t="s">
        <v>1222</v>
      </c>
      <c r="F16" s="2">
        <v>44393</v>
      </c>
      <c r="G16" s="2">
        <v>44393</v>
      </c>
      <c r="H16" s="2">
        <v>44393</v>
      </c>
      <c r="I16" s="2">
        <v>44393</v>
      </c>
      <c r="J16" t="s">
        <v>1472</v>
      </c>
      <c r="K16" s="3">
        <v>1364.67</v>
      </c>
      <c r="L16" s="3">
        <v>0</v>
      </c>
      <c r="M16" s="3">
        <v>0</v>
      </c>
      <c r="N16" s="3">
        <v>0</v>
      </c>
      <c r="O16" s="3">
        <v>1364.67</v>
      </c>
      <c r="P16" s="3">
        <v>0</v>
      </c>
    </row>
    <row r="17" spans="1:16" x14ac:dyDescent="0.25">
      <c r="A17" t="s">
        <v>640</v>
      </c>
      <c r="B17" t="s">
        <v>116</v>
      </c>
      <c r="C17" t="s">
        <v>115</v>
      </c>
      <c r="D17" t="s">
        <v>1197</v>
      </c>
      <c r="E17" t="s">
        <v>1222</v>
      </c>
      <c r="F17" s="2">
        <v>44317</v>
      </c>
      <c r="G17" s="2">
        <v>44317</v>
      </c>
      <c r="H17" s="2">
        <v>44317</v>
      </c>
      <c r="I17" s="2">
        <v>44319</v>
      </c>
      <c r="J17" t="s">
        <v>1771</v>
      </c>
      <c r="K17" s="3">
        <v>515.71</v>
      </c>
      <c r="L17" s="3">
        <v>10.31</v>
      </c>
      <c r="M17" s="3">
        <v>0</v>
      </c>
      <c r="N17" s="3">
        <v>0</v>
      </c>
      <c r="O17" s="3">
        <v>526.02</v>
      </c>
      <c r="P17" s="3">
        <v>0</v>
      </c>
    </row>
    <row r="18" spans="1:16" x14ac:dyDescent="0.25">
      <c r="A18" t="s">
        <v>1770</v>
      </c>
      <c r="B18" t="s">
        <v>1556</v>
      </c>
      <c r="C18" t="s">
        <v>1555</v>
      </c>
      <c r="D18" t="s">
        <v>1197</v>
      </c>
      <c r="E18" t="s">
        <v>1222</v>
      </c>
      <c r="F18" s="2">
        <v>44419</v>
      </c>
      <c r="G18" s="2">
        <v>44419</v>
      </c>
      <c r="H18" s="2">
        <v>44419</v>
      </c>
      <c r="I18" s="2">
        <v>44439</v>
      </c>
      <c r="J18" t="s">
        <v>16</v>
      </c>
      <c r="K18" s="3">
        <v>280</v>
      </c>
      <c r="L18" s="3">
        <v>0</v>
      </c>
      <c r="M18" s="3">
        <v>0</v>
      </c>
      <c r="N18" s="3">
        <v>0</v>
      </c>
      <c r="O18" s="3">
        <v>280</v>
      </c>
      <c r="P18" s="3">
        <v>0</v>
      </c>
    </row>
    <row r="19" spans="1:16" x14ac:dyDescent="0.25">
      <c r="A19" t="s">
        <v>1769</v>
      </c>
      <c r="B19" t="s">
        <v>1556</v>
      </c>
      <c r="C19" t="s">
        <v>1555</v>
      </c>
      <c r="D19" t="s">
        <v>1197</v>
      </c>
      <c r="E19" t="s">
        <v>1222</v>
      </c>
      <c r="F19" s="2">
        <v>44419</v>
      </c>
      <c r="G19" s="2">
        <v>44419</v>
      </c>
      <c r="H19" s="2">
        <v>44419</v>
      </c>
      <c r="I19" s="2">
        <v>44439</v>
      </c>
      <c r="J19" t="s">
        <v>16</v>
      </c>
      <c r="K19" s="3">
        <v>400</v>
      </c>
      <c r="L19" s="3">
        <v>0</v>
      </c>
      <c r="M19" s="3">
        <v>0</v>
      </c>
      <c r="N19" s="3">
        <v>0</v>
      </c>
      <c r="O19" s="3">
        <v>400</v>
      </c>
      <c r="P19" s="3">
        <v>0</v>
      </c>
    </row>
    <row r="20" spans="1:16" x14ac:dyDescent="0.25">
      <c r="A20" t="s">
        <v>1768</v>
      </c>
      <c r="B20" t="s">
        <v>1556</v>
      </c>
      <c r="C20" t="s">
        <v>1555</v>
      </c>
      <c r="D20" t="s">
        <v>1197</v>
      </c>
      <c r="E20" t="s">
        <v>1222</v>
      </c>
      <c r="F20" s="2">
        <v>44419</v>
      </c>
      <c r="G20" s="2">
        <v>44419</v>
      </c>
      <c r="H20" s="2">
        <v>44419</v>
      </c>
      <c r="I20" s="2">
        <v>44439</v>
      </c>
      <c r="J20" t="s">
        <v>16</v>
      </c>
      <c r="K20" s="3">
        <v>2520</v>
      </c>
      <c r="L20" s="3">
        <v>0</v>
      </c>
      <c r="M20" s="3">
        <v>0</v>
      </c>
      <c r="N20" s="3">
        <v>0</v>
      </c>
      <c r="O20" s="3">
        <v>2520</v>
      </c>
      <c r="P20" s="3">
        <v>0</v>
      </c>
    </row>
    <row r="21" spans="1:16" x14ac:dyDescent="0.25">
      <c r="A21" t="s">
        <v>1767</v>
      </c>
      <c r="B21" t="s">
        <v>1556</v>
      </c>
      <c r="C21" t="s">
        <v>1555</v>
      </c>
      <c r="D21" t="s">
        <v>1197</v>
      </c>
      <c r="E21" t="s">
        <v>1222</v>
      </c>
      <c r="F21" s="2">
        <v>44466</v>
      </c>
      <c r="G21" s="2">
        <v>44476</v>
      </c>
      <c r="H21" s="2">
        <v>44480</v>
      </c>
      <c r="I21" s="2">
        <v>44480</v>
      </c>
      <c r="J21" t="s">
        <v>1764</v>
      </c>
      <c r="K21" s="3">
        <v>288</v>
      </c>
      <c r="L21" s="3">
        <v>0</v>
      </c>
      <c r="M21" s="3">
        <v>0</v>
      </c>
      <c r="N21" s="3">
        <v>0</v>
      </c>
      <c r="O21" s="3">
        <v>288</v>
      </c>
      <c r="P21" s="3">
        <v>0</v>
      </c>
    </row>
    <row r="22" spans="1:16" x14ac:dyDescent="0.25">
      <c r="A22" t="s">
        <v>1766</v>
      </c>
      <c r="B22" t="s">
        <v>1556</v>
      </c>
      <c r="C22" t="s">
        <v>1555</v>
      </c>
      <c r="D22" t="s">
        <v>1197</v>
      </c>
      <c r="E22" t="s">
        <v>1222</v>
      </c>
      <c r="F22" s="2">
        <v>44466</v>
      </c>
      <c r="G22" s="2">
        <v>44476</v>
      </c>
      <c r="H22" s="2">
        <v>44495</v>
      </c>
      <c r="I22" s="2">
        <v>44495</v>
      </c>
      <c r="J22" t="s">
        <v>1764</v>
      </c>
      <c r="K22" s="3">
        <v>288</v>
      </c>
      <c r="L22" s="3">
        <v>0</v>
      </c>
      <c r="M22" s="3">
        <v>0</v>
      </c>
      <c r="N22" s="3">
        <v>0</v>
      </c>
      <c r="O22" s="3">
        <v>288</v>
      </c>
      <c r="P22" s="3">
        <v>0</v>
      </c>
    </row>
    <row r="23" spans="1:16" x14ac:dyDescent="0.25">
      <c r="A23" t="s">
        <v>1765</v>
      </c>
      <c r="B23" t="s">
        <v>1556</v>
      </c>
      <c r="C23" t="s">
        <v>1555</v>
      </c>
      <c r="D23" t="s">
        <v>1197</v>
      </c>
      <c r="E23" t="s">
        <v>1222</v>
      </c>
      <c r="F23" s="2">
        <v>44466</v>
      </c>
      <c r="G23" s="2">
        <v>44476</v>
      </c>
      <c r="H23" s="2">
        <v>44510</v>
      </c>
      <c r="I23" s="2">
        <v>44512</v>
      </c>
      <c r="J23" t="s">
        <v>1764</v>
      </c>
      <c r="K23" s="3">
        <v>288</v>
      </c>
      <c r="L23" s="3">
        <v>1.56</v>
      </c>
      <c r="M23" s="3">
        <v>0</v>
      </c>
      <c r="N23" s="3">
        <v>0</v>
      </c>
      <c r="O23" s="3">
        <v>289.56</v>
      </c>
      <c r="P23" s="3">
        <v>0</v>
      </c>
    </row>
    <row r="24" spans="1:16" x14ac:dyDescent="0.25">
      <c r="A24" t="s">
        <v>1763</v>
      </c>
      <c r="B24" t="s">
        <v>1598</v>
      </c>
      <c r="C24" t="s">
        <v>1597</v>
      </c>
      <c r="D24" t="s">
        <v>1197</v>
      </c>
      <c r="E24" t="s">
        <v>1222</v>
      </c>
      <c r="F24" s="2">
        <v>44424</v>
      </c>
      <c r="G24" s="2">
        <v>44424</v>
      </c>
      <c r="H24" s="2">
        <v>44424</v>
      </c>
      <c r="I24" s="2">
        <v>44424</v>
      </c>
      <c r="J24" t="s">
        <v>1762</v>
      </c>
      <c r="K24" s="3">
        <v>149.99</v>
      </c>
      <c r="L24" s="3">
        <v>0</v>
      </c>
      <c r="M24" s="3">
        <v>0</v>
      </c>
      <c r="N24" s="3">
        <v>0</v>
      </c>
      <c r="O24" s="3">
        <v>149.99</v>
      </c>
      <c r="P24" s="3">
        <v>0</v>
      </c>
    </row>
    <row r="25" spans="1:16" x14ac:dyDescent="0.25">
      <c r="A25" t="s">
        <v>1761</v>
      </c>
      <c r="B25" t="s">
        <v>1760</v>
      </c>
      <c r="C25" t="s">
        <v>1759</v>
      </c>
      <c r="D25" t="s">
        <v>1221</v>
      </c>
      <c r="E25" t="s">
        <v>1222</v>
      </c>
      <c r="F25" s="2">
        <v>44649</v>
      </c>
      <c r="G25" s="2">
        <v>44649</v>
      </c>
      <c r="H25" s="2">
        <v>44676</v>
      </c>
      <c r="I25" s="2">
        <v>44676</v>
      </c>
      <c r="J25" t="s">
        <v>1758</v>
      </c>
      <c r="K25" s="3">
        <v>1450</v>
      </c>
      <c r="L25" s="3">
        <v>0</v>
      </c>
      <c r="M25" s="3">
        <v>0</v>
      </c>
      <c r="N25" s="3">
        <v>0</v>
      </c>
      <c r="O25" s="3">
        <v>1450</v>
      </c>
      <c r="P25" s="3">
        <v>0</v>
      </c>
    </row>
    <row r="26" spans="1:16" x14ac:dyDescent="0.25">
      <c r="A26" t="s">
        <v>285</v>
      </c>
      <c r="B26" t="s">
        <v>1598</v>
      </c>
      <c r="C26" t="s">
        <v>1597</v>
      </c>
      <c r="D26" t="s">
        <v>1197</v>
      </c>
      <c r="E26" t="s">
        <v>1222</v>
      </c>
      <c r="F26" s="2">
        <v>44317</v>
      </c>
      <c r="G26" s="2">
        <v>44317</v>
      </c>
      <c r="H26" s="2">
        <v>44317</v>
      </c>
      <c r="I26" s="2">
        <v>44319</v>
      </c>
      <c r="J26" t="s">
        <v>1694</v>
      </c>
      <c r="K26" s="3">
        <v>149.99</v>
      </c>
      <c r="L26" s="3">
        <v>7.9</v>
      </c>
      <c r="M26" s="3">
        <v>0</v>
      </c>
      <c r="N26" s="3">
        <v>0</v>
      </c>
      <c r="O26" s="3">
        <v>157.88999999999999</v>
      </c>
      <c r="P26" s="3">
        <v>0</v>
      </c>
    </row>
    <row r="27" spans="1:16" x14ac:dyDescent="0.25">
      <c r="A27" t="s">
        <v>1465</v>
      </c>
      <c r="B27" t="s">
        <v>1328</v>
      </c>
      <c r="C27" t="s">
        <v>1327</v>
      </c>
      <c r="D27" t="s">
        <v>1197</v>
      </c>
      <c r="E27" t="s">
        <v>1222</v>
      </c>
      <c r="F27" s="2">
        <v>44550</v>
      </c>
      <c r="G27" s="2">
        <v>44550</v>
      </c>
      <c r="H27" s="2">
        <v>44550</v>
      </c>
      <c r="I27" s="2">
        <v>44550</v>
      </c>
      <c r="J27" t="s">
        <v>1757</v>
      </c>
      <c r="K27" s="3">
        <v>800</v>
      </c>
      <c r="L27" s="3">
        <v>0</v>
      </c>
      <c r="M27" s="3">
        <v>0</v>
      </c>
      <c r="N27" s="3">
        <v>0</v>
      </c>
      <c r="O27" s="3">
        <v>800</v>
      </c>
      <c r="P27" s="3">
        <v>0</v>
      </c>
    </row>
    <row r="28" spans="1:16" x14ac:dyDescent="0.25">
      <c r="A28" t="s">
        <v>1756</v>
      </c>
      <c r="B28" t="s">
        <v>1687</v>
      </c>
      <c r="C28" t="s">
        <v>1686</v>
      </c>
      <c r="D28" t="s">
        <v>1197</v>
      </c>
      <c r="E28" t="s">
        <v>1222</v>
      </c>
      <c r="F28" s="2">
        <v>44409</v>
      </c>
      <c r="G28" s="2">
        <v>44409</v>
      </c>
      <c r="H28" s="2">
        <v>44409</v>
      </c>
      <c r="I28" s="2">
        <v>44419</v>
      </c>
      <c r="J28" t="s">
        <v>1755</v>
      </c>
      <c r="K28" s="3">
        <v>804.09</v>
      </c>
      <c r="L28" s="3">
        <v>48.53</v>
      </c>
      <c r="M28" s="3">
        <v>0</v>
      </c>
      <c r="N28" s="3">
        <v>0</v>
      </c>
      <c r="O28" s="3">
        <v>852.62</v>
      </c>
      <c r="P28" s="3">
        <v>0</v>
      </c>
    </row>
    <row r="29" spans="1:16" x14ac:dyDescent="0.25">
      <c r="A29" t="s">
        <v>1754</v>
      </c>
      <c r="B29" t="s">
        <v>1687</v>
      </c>
      <c r="C29" t="s">
        <v>1686</v>
      </c>
      <c r="D29" t="s">
        <v>1197</v>
      </c>
      <c r="E29" t="s">
        <v>1222</v>
      </c>
      <c r="F29" s="2">
        <v>44392</v>
      </c>
      <c r="G29" s="2">
        <v>44392</v>
      </c>
      <c r="H29" s="2">
        <v>44400</v>
      </c>
      <c r="I29" s="2">
        <v>44400</v>
      </c>
      <c r="J29" t="s">
        <v>1753</v>
      </c>
      <c r="K29" s="3">
        <v>404.71</v>
      </c>
      <c r="L29" s="3">
        <v>0</v>
      </c>
      <c r="M29" s="3">
        <v>0</v>
      </c>
      <c r="N29" s="3">
        <v>0</v>
      </c>
      <c r="O29" s="3">
        <v>404.71</v>
      </c>
      <c r="P29" s="3">
        <v>0</v>
      </c>
    </row>
    <row r="30" spans="1:16" x14ac:dyDescent="0.25">
      <c r="A30" t="s">
        <v>1752</v>
      </c>
      <c r="B30" t="s">
        <v>1687</v>
      </c>
      <c r="C30" t="s">
        <v>1686</v>
      </c>
      <c r="D30" t="s">
        <v>1197</v>
      </c>
      <c r="E30" t="s">
        <v>1222</v>
      </c>
      <c r="F30" s="2">
        <v>44439</v>
      </c>
      <c r="G30" s="2">
        <v>44439</v>
      </c>
      <c r="H30" s="2">
        <v>44439</v>
      </c>
      <c r="I30" s="2">
        <v>44439</v>
      </c>
      <c r="J30" t="s">
        <v>1751</v>
      </c>
      <c r="K30" s="3">
        <v>283.81</v>
      </c>
      <c r="L30" s="3">
        <v>0</v>
      </c>
      <c r="M30" s="3">
        <v>0</v>
      </c>
      <c r="N30" s="3">
        <v>0</v>
      </c>
      <c r="O30" s="3">
        <v>283.81</v>
      </c>
      <c r="P30" s="3">
        <v>0</v>
      </c>
    </row>
    <row r="31" spans="1:16" x14ac:dyDescent="0.25">
      <c r="A31" t="s">
        <v>1750</v>
      </c>
      <c r="B31" t="s">
        <v>1687</v>
      </c>
      <c r="C31" t="s">
        <v>1686</v>
      </c>
      <c r="D31" t="s">
        <v>1221</v>
      </c>
      <c r="E31" t="s">
        <v>1222</v>
      </c>
      <c r="F31" s="2">
        <v>44652</v>
      </c>
      <c r="G31" s="2">
        <v>44652</v>
      </c>
      <c r="H31" s="2">
        <v>44652</v>
      </c>
      <c r="I31" s="2">
        <v>44652</v>
      </c>
      <c r="J31" t="s">
        <v>1749</v>
      </c>
      <c r="K31" s="3">
        <v>690.2</v>
      </c>
      <c r="L31" s="3">
        <v>158.22</v>
      </c>
      <c r="M31" s="3">
        <v>0</v>
      </c>
      <c r="N31" s="3">
        <v>0</v>
      </c>
      <c r="O31" s="3">
        <v>848.42</v>
      </c>
      <c r="P31" s="3">
        <v>0</v>
      </c>
    </row>
    <row r="32" spans="1:16" x14ac:dyDescent="0.25">
      <c r="A32" t="s">
        <v>1748</v>
      </c>
      <c r="B32" t="s">
        <v>120</v>
      </c>
      <c r="C32" t="s">
        <v>119</v>
      </c>
      <c r="D32" t="s">
        <v>1197</v>
      </c>
      <c r="E32" t="s">
        <v>1222</v>
      </c>
      <c r="F32" s="2">
        <v>44518</v>
      </c>
      <c r="G32" s="2">
        <v>44518</v>
      </c>
      <c r="H32" s="2">
        <v>44519</v>
      </c>
      <c r="I32" s="2">
        <v>44519</v>
      </c>
      <c r="J32" t="s">
        <v>1672</v>
      </c>
      <c r="K32" s="3">
        <v>1489.3</v>
      </c>
      <c r="L32" s="3">
        <v>149.61000000000001</v>
      </c>
      <c r="M32" s="3">
        <v>0</v>
      </c>
      <c r="N32" s="3">
        <v>0</v>
      </c>
      <c r="O32" s="3">
        <v>1638.91</v>
      </c>
      <c r="P32" s="3">
        <v>0</v>
      </c>
    </row>
    <row r="33" spans="1:16" x14ac:dyDescent="0.25">
      <c r="A33" t="s">
        <v>1747</v>
      </c>
      <c r="B33" t="s">
        <v>1687</v>
      </c>
      <c r="C33" t="s">
        <v>1686</v>
      </c>
      <c r="D33" t="s">
        <v>1221</v>
      </c>
      <c r="E33" t="s">
        <v>1222</v>
      </c>
      <c r="F33" s="2">
        <v>44676</v>
      </c>
      <c r="G33" s="2">
        <v>44676</v>
      </c>
      <c r="H33" s="2">
        <v>44676</v>
      </c>
      <c r="I33" s="2">
        <v>44676</v>
      </c>
      <c r="J33" t="s">
        <v>1746</v>
      </c>
      <c r="K33" s="3">
        <v>212.99</v>
      </c>
      <c r="L33" s="3">
        <v>0</v>
      </c>
      <c r="M33" s="3">
        <v>0</v>
      </c>
      <c r="N33" s="3">
        <v>0</v>
      </c>
      <c r="O33" s="3">
        <v>212.99</v>
      </c>
      <c r="P33" s="3">
        <v>0</v>
      </c>
    </row>
    <row r="34" spans="1:16" x14ac:dyDescent="0.25">
      <c r="A34" t="s">
        <v>1745</v>
      </c>
      <c r="B34" t="s">
        <v>1595</v>
      </c>
      <c r="C34" t="s">
        <v>1594</v>
      </c>
      <c r="D34" t="s">
        <v>1197</v>
      </c>
      <c r="E34" t="s">
        <v>1222</v>
      </c>
      <c r="F34" s="2">
        <v>44697</v>
      </c>
      <c r="G34" s="2">
        <v>44697</v>
      </c>
      <c r="H34" s="2">
        <v>44697</v>
      </c>
      <c r="I34" s="2">
        <v>44697</v>
      </c>
      <c r="J34" t="s">
        <v>1593</v>
      </c>
      <c r="K34" s="3">
        <v>4.41</v>
      </c>
      <c r="L34" s="3">
        <v>0</v>
      </c>
      <c r="M34" s="3">
        <v>0</v>
      </c>
      <c r="N34" s="3">
        <v>0</v>
      </c>
      <c r="O34" s="3">
        <v>4.41</v>
      </c>
      <c r="P34" s="3">
        <v>0</v>
      </c>
    </row>
    <row r="35" spans="1:16" x14ac:dyDescent="0.25">
      <c r="A35" t="s">
        <v>1744</v>
      </c>
      <c r="B35" t="s">
        <v>1216</v>
      </c>
      <c r="C35" t="s">
        <v>1215</v>
      </c>
      <c r="D35" t="s">
        <v>1221</v>
      </c>
      <c r="E35" t="s">
        <v>1222</v>
      </c>
      <c r="F35" s="2">
        <v>44649</v>
      </c>
      <c r="G35" s="2">
        <v>44649</v>
      </c>
      <c r="H35" s="2">
        <v>44649</v>
      </c>
      <c r="I35" s="2">
        <v>44676</v>
      </c>
      <c r="J35" t="s">
        <v>1743</v>
      </c>
      <c r="K35" s="3">
        <v>3000</v>
      </c>
      <c r="L35" s="3">
        <v>0</v>
      </c>
      <c r="M35" s="3">
        <v>0</v>
      </c>
      <c r="N35" s="3">
        <v>0</v>
      </c>
      <c r="O35" s="3">
        <v>3000</v>
      </c>
      <c r="P35" s="3">
        <v>0</v>
      </c>
    </row>
    <row r="36" spans="1:16" x14ac:dyDescent="0.25">
      <c r="A36" t="s">
        <v>1742</v>
      </c>
      <c r="B36" t="s">
        <v>116</v>
      </c>
      <c r="C36" t="s">
        <v>115</v>
      </c>
      <c r="D36" t="s">
        <v>1197</v>
      </c>
      <c r="E36" t="s">
        <v>1222</v>
      </c>
      <c r="F36" s="2">
        <v>44617</v>
      </c>
      <c r="G36" s="2">
        <v>44617</v>
      </c>
      <c r="H36" s="2">
        <v>44617</v>
      </c>
      <c r="I36" s="2">
        <v>44617</v>
      </c>
      <c r="J36" t="s">
        <v>1682</v>
      </c>
      <c r="K36" s="3">
        <v>552.95000000000005</v>
      </c>
      <c r="L36" s="3">
        <v>0</v>
      </c>
      <c r="M36" s="3">
        <v>0</v>
      </c>
      <c r="N36" s="3">
        <v>0</v>
      </c>
      <c r="O36" s="3">
        <v>552.95000000000005</v>
      </c>
      <c r="P36" s="3">
        <v>0</v>
      </c>
    </row>
    <row r="37" spans="1:16" x14ac:dyDescent="0.25">
      <c r="A37" t="s">
        <v>1741</v>
      </c>
      <c r="B37" t="s">
        <v>116</v>
      </c>
      <c r="C37" t="s">
        <v>115</v>
      </c>
      <c r="D37" t="s">
        <v>1197</v>
      </c>
      <c r="E37" t="s">
        <v>1222</v>
      </c>
      <c r="F37" s="2">
        <v>44617</v>
      </c>
      <c r="G37" s="2">
        <v>44617</v>
      </c>
      <c r="H37" s="2">
        <v>44617</v>
      </c>
      <c r="I37" s="2">
        <v>44617</v>
      </c>
      <c r="J37" t="s">
        <v>1682</v>
      </c>
      <c r="K37" s="3">
        <v>1415.99</v>
      </c>
      <c r="L37" s="3">
        <v>0</v>
      </c>
      <c r="M37" s="3">
        <v>0</v>
      </c>
      <c r="N37" s="3">
        <v>0</v>
      </c>
      <c r="O37" s="3">
        <v>1415.99</v>
      </c>
      <c r="P37" s="3">
        <v>0</v>
      </c>
    </row>
    <row r="38" spans="1:16" x14ac:dyDescent="0.25">
      <c r="A38" t="s">
        <v>1740</v>
      </c>
      <c r="B38" t="s">
        <v>116</v>
      </c>
      <c r="C38" t="s">
        <v>115</v>
      </c>
      <c r="D38" t="s">
        <v>1197</v>
      </c>
      <c r="E38" t="s">
        <v>1222</v>
      </c>
      <c r="F38" s="2">
        <v>44617</v>
      </c>
      <c r="G38" s="2">
        <v>44617</v>
      </c>
      <c r="H38" s="2">
        <v>44617</v>
      </c>
      <c r="I38" s="2">
        <v>44617</v>
      </c>
      <c r="J38" t="s">
        <v>1682</v>
      </c>
      <c r="K38" s="3">
        <v>534.17999999999995</v>
      </c>
      <c r="L38" s="3">
        <v>0</v>
      </c>
      <c r="M38" s="3">
        <v>0</v>
      </c>
      <c r="N38" s="3">
        <v>0</v>
      </c>
      <c r="O38" s="3">
        <v>534.17999999999995</v>
      </c>
      <c r="P38" s="3">
        <v>0</v>
      </c>
    </row>
    <row r="39" spans="1:16" x14ac:dyDescent="0.25">
      <c r="A39" t="s">
        <v>1739</v>
      </c>
      <c r="B39" t="s">
        <v>1328</v>
      </c>
      <c r="C39" t="s">
        <v>1327</v>
      </c>
      <c r="D39" t="s">
        <v>1197</v>
      </c>
      <c r="E39" t="s">
        <v>1222</v>
      </c>
      <c r="F39" s="2">
        <v>44707</v>
      </c>
      <c r="G39" s="2">
        <v>44711</v>
      </c>
      <c r="H39" s="2">
        <v>44720</v>
      </c>
      <c r="I39" s="2">
        <v>44720</v>
      </c>
      <c r="J39" t="s">
        <v>1738</v>
      </c>
      <c r="K39" s="3">
        <v>76</v>
      </c>
      <c r="L39" s="3">
        <v>0</v>
      </c>
      <c r="M39" s="3">
        <v>0</v>
      </c>
      <c r="N39" s="3">
        <v>0</v>
      </c>
      <c r="O39" s="3">
        <v>76</v>
      </c>
      <c r="P39" s="3">
        <v>0</v>
      </c>
    </row>
    <row r="40" spans="1:16" x14ac:dyDescent="0.25">
      <c r="A40" t="s">
        <v>1737</v>
      </c>
      <c r="B40" t="s">
        <v>63</v>
      </c>
      <c r="C40" t="s">
        <v>64</v>
      </c>
      <c r="D40" t="s">
        <v>1221</v>
      </c>
      <c r="E40" t="s">
        <v>1222</v>
      </c>
      <c r="F40" s="2">
        <v>44440</v>
      </c>
      <c r="G40" s="2">
        <v>44440</v>
      </c>
      <c r="H40" s="2">
        <v>44452</v>
      </c>
      <c r="I40" s="2">
        <v>44452</v>
      </c>
      <c r="J40" t="s">
        <v>16</v>
      </c>
      <c r="K40" s="3">
        <v>21291.87</v>
      </c>
      <c r="L40" s="3">
        <v>0.01</v>
      </c>
      <c r="M40" s="3">
        <v>0</v>
      </c>
      <c r="N40" s="3">
        <v>1104.3800000000001</v>
      </c>
      <c r="O40" s="3">
        <v>20187.5</v>
      </c>
      <c r="P40" s="3">
        <v>0</v>
      </c>
    </row>
    <row r="41" spans="1:16" x14ac:dyDescent="0.25">
      <c r="A41" t="s">
        <v>528</v>
      </c>
      <c r="B41" t="s">
        <v>63</v>
      </c>
      <c r="C41" t="s">
        <v>64</v>
      </c>
      <c r="D41" t="s">
        <v>1221</v>
      </c>
      <c r="E41" t="s">
        <v>1222</v>
      </c>
      <c r="F41" s="2">
        <v>44473</v>
      </c>
      <c r="G41" s="2">
        <v>44473</v>
      </c>
      <c r="H41" s="2">
        <v>44494</v>
      </c>
      <c r="I41" s="2">
        <v>44494</v>
      </c>
      <c r="J41" t="s">
        <v>1736</v>
      </c>
      <c r="K41" s="3">
        <v>22479.37</v>
      </c>
      <c r="L41" s="3">
        <v>0</v>
      </c>
      <c r="M41" s="3">
        <v>0</v>
      </c>
      <c r="N41" s="3">
        <v>1104.3800000000001</v>
      </c>
      <c r="O41" s="3">
        <v>21374.99</v>
      </c>
      <c r="P41" s="3">
        <v>0</v>
      </c>
    </row>
    <row r="42" spans="1:16" x14ac:dyDescent="0.25">
      <c r="A42" t="s">
        <v>1086</v>
      </c>
      <c r="B42" t="s">
        <v>63</v>
      </c>
      <c r="C42" t="s">
        <v>64</v>
      </c>
      <c r="D42" t="s">
        <v>1221</v>
      </c>
      <c r="E42" t="s">
        <v>1222</v>
      </c>
      <c r="F42" s="2">
        <v>44473</v>
      </c>
      <c r="G42" s="2">
        <v>44473</v>
      </c>
      <c r="H42" s="2">
        <v>44494</v>
      </c>
      <c r="I42" s="2">
        <v>44494</v>
      </c>
      <c r="J42" t="s">
        <v>1735</v>
      </c>
      <c r="K42" s="3">
        <v>22479.37</v>
      </c>
      <c r="L42" s="3">
        <v>0</v>
      </c>
      <c r="M42" s="3">
        <v>0</v>
      </c>
      <c r="N42" s="3">
        <v>981.67</v>
      </c>
      <c r="O42" s="3">
        <v>21497.7</v>
      </c>
      <c r="P42" s="3">
        <v>0</v>
      </c>
    </row>
    <row r="43" spans="1:16" x14ac:dyDescent="0.25">
      <c r="A43" t="s">
        <v>1734</v>
      </c>
      <c r="B43" t="s">
        <v>1433</v>
      </c>
      <c r="C43" t="s">
        <v>1432</v>
      </c>
      <c r="D43" t="s">
        <v>1197</v>
      </c>
      <c r="E43" t="s">
        <v>1222</v>
      </c>
      <c r="F43" s="2">
        <v>44393</v>
      </c>
      <c r="G43" s="2">
        <v>44393</v>
      </c>
      <c r="H43" s="2">
        <v>44431</v>
      </c>
      <c r="I43" s="2">
        <v>44431</v>
      </c>
      <c r="J43" t="s">
        <v>16</v>
      </c>
      <c r="K43" s="3">
        <v>11097.35</v>
      </c>
      <c r="L43" s="3">
        <v>0</v>
      </c>
      <c r="M43" s="3">
        <v>0</v>
      </c>
      <c r="N43" s="3">
        <v>0</v>
      </c>
      <c r="O43" s="3">
        <v>11097.35</v>
      </c>
      <c r="P43" s="3">
        <v>0</v>
      </c>
    </row>
    <row r="44" spans="1:16" x14ac:dyDescent="0.25">
      <c r="A44" t="s">
        <v>1733</v>
      </c>
      <c r="B44" t="s">
        <v>1433</v>
      </c>
      <c r="C44" t="s">
        <v>1432</v>
      </c>
      <c r="D44" t="s">
        <v>1197</v>
      </c>
      <c r="E44" t="s">
        <v>1222</v>
      </c>
      <c r="F44" s="2">
        <v>44393</v>
      </c>
      <c r="G44" s="2">
        <v>44393</v>
      </c>
      <c r="H44" s="2">
        <v>44452</v>
      </c>
      <c r="I44" s="2">
        <v>44452</v>
      </c>
      <c r="J44" t="s">
        <v>16</v>
      </c>
      <c r="K44" s="3">
        <v>12451.32</v>
      </c>
      <c r="L44" s="3">
        <v>0</v>
      </c>
      <c r="M44" s="3">
        <v>0</v>
      </c>
      <c r="N44" s="3">
        <v>0</v>
      </c>
      <c r="O44" s="3">
        <v>12451.32</v>
      </c>
      <c r="P44" s="3">
        <v>1008.12</v>
      </c>
    </row>
    <row r="45" spans="1:16" x14ac:dyDescent="0.25">
      <c r="A45" t="s">
        <v>1732</v>
      </c>
      <c r="B45" t="s">
        <v>1433</v>
      </c>
      <c r="C45" t="s">
        <v>1432</v>
      </c>
      <c r="D45" t="s">
        <v>1197</v>
      </c>
      <c r="E45" t="s">
        <v>1222</v>
      </c>
      <c r="F45" s="2">
        <v>44393</v>
      </c>
      <c r="G45" s="2">
        <v>44393</v>
      </c>
      <c r="H45" s="2">
        <v>44480</v>
      </c>
      <c r="I45" s="2">
        <v>44560</v>
      </c>
      <c r="J45" t="s">
        <v>16</v>
      </c>
      <c r="K45" s="3">
        <v>12451.33</v>
      </c>
      <c r="L45" s="3">
        <v>0</v>
      </c>
      <c r="M45" s="3">
        <v>0</v>
      </c>
      <c r="N45" s="3">
        <v>0</v>
      </c>
      <c r="O45" s="3">
        <v>12451.33</v>
      </c>
      <c r="P45" s="3">
        <v>12451.33</v>
      </c>
    </row>
    <row r="46" spans="1:16" x14ac:dyDescent="0.25">
      <c r="A46" t="s">
        <v>1731</v>
      </c>
      <c r="B46" t="s">
        <v>116</v>
      </c>
      <c r="C46" t="s">
        <v>115</v>
      </c>
      <c r="D46" t="s">
        <v>1197</v>
      </c>
      <c r="E46" t="s">
        <v>1222</v>
      </c>
      <c r="F46" s="2">
        <v>44680</v>
      </c>
      <c r="G46" s="2">
        <v>44680</v>
      </c>
      <c r="H46" s="2">
        <v>44680</v>
      </c>
      <c r="I46" s="2">
        <v>44680</v>
      </c>
      <c r="J46" t="s">
        <v>1701</v>
      </c>
      <c r="K46" s="3">
        <v>542.77</v>
      </c>
      <c r="L46" s="3">
        <v>0</v>
      </c>
      <c r="M46" s="3">
        <v>0</v>
      </c>
      <c r="N46" s="3">
        <v>0</v>
      </c>
      <c r="O46" s="3">
        <v>542.77</v>
      </c>
      <c r="P46" s="3">
        <v>0</v>
      </c>
    </row>
    <row r="47" spans="1:16" x14ac:dyDescent="0.25">
      <c r="A47" t="s">
        <v>1730</v>
      </c>
      <c r="B47" t="s">
        <v>116</v>
      </c>
      <c r="C47" t="s">
        <v>115</v>
      </c>
      <c r="D47" t="s">
        <v>1197</v>
      </c>
      <c r="E47" t="s">
        <v>1222</v>
      </c>
      <c r="F47" s="2">
        <v>44680</v>
      </c>
      <c r="G47" s="2">
        <v>44680</v>
      </c>
      <c r="H47" s="2">
        <v>44680</v>
      </c>
      <c r="I47" s="2">
        <v>44680</v>
      </c>
      <c r="J47" t="s">
        <v>1701</v>
      </c>
      <c r="K47" s="3">
        <v>1438.76</v>
      </c>
      <c r="L47" s="3">
        <v>0</v>
      </c>
      <c r="M47" s="3">
        <v>0</v>
      </c>
      <c r="N47" s="3">
        <v>0</v>
      </c>
      <c r="O47" s="3">
        <v>1438.76</v>
      </c>
      <c r="P47" s="3">
        <v>0</v>
      </c>
    </row>
    <row r="48" spans="1:16" x14ac:dyDescent="0.25">
      <c r="A48" t="s">
        <v>1729</v>
      </c>
      <c r="B48" t="s">
        <v>116</v>
      </c>
      <c r="C48" t="s">
        <v>115</v>
      </c>
      <c r="D48" t="s">
        <v>1197</v>
      </c>
      <c r="E48" t="s">
        <v>1222</v>
      </c>
      <c r="F48" s="2">
        <v>44498</v>
      </c>
      <c r="G48" s="2">
        <v>44498</v>
      </c>
      <c r="H48" s="2">
        <v>44498</v>
      </c>
      <c r="I48" s="2">
        <v>44498</v>
      </c>
      <c r="J48" t="s">
        <v>1728</v>
      </c>
      <c r="K48" s="3">
        <v>521.07000000000005</v>
      </c>
      <c r="L48" s="3">
        <v>0</v>
      </c>
      <c r="M48" s="3">
        <v>0</v>
      </c>
      <c r="N48" s="3">
        <v>0</v>
      </c>
      <c r="O48" s="3">
        <v>521.07000000000005</v>
      </c>
      <c r="P48" s="3">
        <v>0</v>
      </c>
    </row>
    <row r="49" spans="1:16" x14ac:dyDescent="0.25">
      <c r="A49" t="s">
        <v>1727</v>
      </c>
      <c r="B49" t="s">
        <v>116</v>
      </c>
      <c r="C49" t="s">
        <v>115</v>
      </c>
      <c r="D49" t="s">
        <v>1197</v>
      </c>
      <c r="E49" t="s">
        <v>1222</v>
      </c>
      <c r="F49" s="2">
        <v>44498</v>
      </c>
      <c r="G49" s="2">
        <v>44498</v>
      </c>
      <c r="H49" s="2">
        <v>44498</v>
      </c>
      <c r="I49" s="2">
        <v>44498</v>
      </c>
      <c r="J49" t="s">
        <v>1726</v>
      </c>
      <c r="K49" s="3">
        <v>1381.24</v>
      </c>
      <c r="L49" s="3">
        <v>0</v>
      </c>
      <c r="M49" s="3">
        <v>0</v>
      </c>
      <c r="N49" s="3">
        <v>0</v>
      </c>
      <c r="O49" s="3">
        <v>1381.24</v>
      </c>
      <c r="P49" s="3">
        <v>0</v>
      </c>
    </row>
    <row r="50" spans="1:16" x14ac:dyDescent="0.25">
      <c r="A50" t="s">
        <v>1725</v>
      </c>
      <c r="B50" t="s">
        <v>116</v>
      </c>
      <c r="C50" t="s">
        <v>115</v>
      </c>
      <c r="D50" t="s">
        <v>1197</v>
      </c>
      <c r="E50" t="s">
        <v>1222</v>
      </c>
      <c r="F50" s="2">
        <v>44498</v>
      </c>
      <c r="G50" s="2">
        <v>44498</v>
      </c>
      <c r="H50" s="2">
        <v>44498</v>
      </c>
      <c r="I50" s="2">
        <v>44498</v>
      </c>
      <c r="J50" t="s">
        <v>1724</v>
      </c>
      <c r="K50" s="3">
        <v>539.38</v>
      </c>
      <c r="L50" s="3">
        <v>0</v>
      </c>
      <c r="M50" s="3">
        <v>0</v>
      </c>
      <c r="N50" s="3">
        <v>0</v>
      </c>
      <c r="O50" s="3">
        <v>539.38</v>
      </c>
      <c r="P50" s="3">
        <v>0</v>
      </c>
    </row>
    <row r="51" spans="1:16" x14ac:dyDescent="0.25">
      <c r="A51" t="s">
        <v>637</v>
      </c>
      <c r="B51" t="s">
        <v>1598</v>
      </c>
      <c r="C51" t="s">
        <v>1597</v>
      </c>
      <c r="D51" t="s">
        <v>1197</v>
      </c>
      <c r="E51" t="s">
        <v>1222</v>
      </c>
      <c r="F51" s="2">
        <v>44397</v>
      </c>
      <c r="G51" s="2">
        <v>44397</v>
      </c>
      <c r="H51" s="2">
        <v>44397</v>
      </c>
      <c r="I51" s="2">
        <v>44397</v>
      </c>
      <c r="J51" t="s">
        <v>1723</v>
      </c>
      <c r="K51" s="3">
        <v>149.99</v>
      </c>
      <c r="L51" s="3">
        <v>3.28</v>
      </c>
      <c r="M51" s="3">
        <v>0.05</v>
      </c>
      <c r="N51" s="3">
        <v>0</v>
      </c>
      <c r="O51" s="3">
        <v>153.22</v>
      </c>
      <c r="P51" s="3">
        <v>0</v>
      </c>
    </row>
    <row r="52" spans="1:16" x14ac:dyDescent="0.25">
      <c r="A52" t="s">
        <v>1548</v>
      </c>
      <c r="B52" t="s">
        <v>116</v>
      </c>
      <c r="C52" t="s">
        <v>115</v>
      </c>
      <c r="D52" t="s">
        <v>1197</v>
      </c>
      <c r="E52" t="s">
        <v>1222</v>
      </c>
      <c r="F52" s="2">
        <v>44407</v>
      </c>
      <c r="G52" s="2">
        <v>44407</v>
      </c>
      <c r="H52" s="2">
        <v>44407</v>
      </c>
      <c r="I52" s="2">
        <v>44407</v>
      </c>
      <c r="J52" t="s">
        <v>1722</v>
      </c>
      <c r="K52" s="3">
        <v>532.91</v>
      </c>
      <c r="L52" s="3">
        <v>0</v>
      </c>
      <c r="M52" s="3">
        <v>0</v>
      </c>
      <c r="N52" s="3">
        <v>0</v>
      </c>
      <c r="O52" s="3">
        <v>532.91</v>
      </c>
      <c r="P52" s="3">
        <v>0</v>
      </c>
    </row>
    <row r="53" spans="1:16" x14ac:dyDescent="0.25">
      <c r="A53" t="s">
        <v>1721</v>
      </c>
      <c r="B53" t="s">
        <v>116</v>
      </c>
      <c r="C53" t="s">
        <v>115</v>
      </c>
      <c r="D53" t="s">
        <v>1197</v>
      </c>
      <c r="E53" t="s">
        <v>1222</v>
      </c>
      <c r="F53" s="2">
        <v>44407</v>
      </c>
      <c r="G53" s="2">
        <v>44407</v>
      </c>
      <c r="H53" s="2">
        <v>44407</v>
      </c>
      <c r="I53" s="2">
        <v>44407</v>
      </c>
      <c r="J53" t="s">
        <v>1720</v>
      </c>
      <c r="K53" s="3">
        <v>514.82000000000005</v>
      </c>
      <c r="L53" s="3">
        <v>0</v>
      </c>
      <c r="M53" s="3">
        <v>0</v>
      </c>
      <c r="N53" s="3">
        <v>0</v>
      </c>
      <c r="O53" s="3">
        <v>514.82000000000005</v>
      </c>
      <c r="P53" s="3">
        <v>0</v>
      </c>
    </row>
    <row r="54" spans="1:16" x14ac:dyDescent="0.25">
      <c r="A54" t="s">
        <v>1719</v>
      </c>
      <c r="B54" t="s">
        <v>116</v>
      </c>
      <c r="C54" t="s">
        <v>115</v>
      </c>
      <c r="D54" t="s">
        <v>1197</v>
      </c>
      <c r="E54" t="s">
        <v>1222</v>
      </c>
      <c r="F54" s="2">
        <v>44407</v>
      </c>
      <c r="G54" s="2">
        <v>44407</v>
      </c>
      <c r="H54" s="2">
        <v>44407</v>
      </c>
      <c r="I54" s="2">
        <v>44407</v>
      </c>
      <c r="J54" t="s">
        <v>1718</v>
      </c>
      <c r="K54" s="3">
        <v>1364.67</v>
      </c>
      <c r="L54" s="3">
        <v>0</v>
      </c>
      <c r="M54" s="3">
        <v>0</v>
      </c>
      <c r="N54" s="3">
        <v>0</v>
      </c>
      <c r="O54" s="3">
        <v>1364.67</v>
      </c>
      <c r="P54" s="3">
        <v>0</v>
      </c>
    </row>
    <row r="55" spans="1:16" x14ac:dyDescent="0.25">
      <c r="A55" t="s">
        <v>1717</v>
      </c>
      <c r="B55" t="s">
        <v>116</v>
      </c>
      <c r="C55" t="s">
        <v>115</v>
      </c>
      <c r="D55" t="s">
        <v>1197</v>
      </c>
      <c r="E55" t="s">
        <v>1222</v>
      </c>
      <c r="F55" s="2">
        <v>44469</v>
      </c>
      <c r="G55" s="2">
        <v>44469</v>
      </c>
      <c r="H55" s="2">
        <v>44469</v>
      </c>
      <c r="I55" s="2">
        <v>44469</v>
      </c>
      <c r="J55" t="s">
        <v>1682</v>
      </c>
      <c r="K55" s="3">
        <v>1375.31</v>
      </c>
      <c r="L55" s="3">
        <v>0</v>
      </c>
      <c r="M55" s="3">
        <v>0</v>
      </c>
      <c r="N55" s="3">
        <v>0</v>
      </c>
      <c r="O55" s="3">
        <v>1375.31</v>
      </c>
      <c r="P55" s="3">
        <v>0</v>
      </c>
    </row>
    <row r="56" spans="1:16" x14ac:dyDescent="0.25">
      <c r="A56" t="s">
        <v>1716</v>
      </c>
      <c r="B56" t="s">
        <v>116</v>
      </c>
      <c r="C56" t="s">
        <v>115</v>
      </c>
      <c r="D56" t="s">
        <v>1197</v>
      </c>
      <c r="E56" t="s">
        <v>1222</v>
      </c>
      <c r="F56" s="2">
        <v>44469</v>
      </c>
      <c r="G56" s="2">
        <v>44469</v>
      </c>
      <c r="H56" s="2">
        <v>44469</v>
      </c>
      <c r="I56" s="2">
        <v>44469</v>
      </c>
      <c r="J56" t="s">
        <v>1682</v>
      </c>
      <c r="K56" s="3">
        <v>518.84</v>
      </c>
      <c r="L56" s="3">
        <v>0</v>
      </c>
      <c r="M56" s="3">
        <v>0</v>
      </c>
      <c r="N56" s="3">
        <v>0</v>
      </c>
      <c r="O56" s="3">
        <v>518.84</v>
      </c>
      <c r="P56" s="3">
        <v>0</v>
      </c>
    </row>
    <row r="57" spans="1:16" x14ac:dyDescent="0.25">
      <c r="A57" t="s">
        <v>1715</v>
      </c>
      <c r="B57" t="s">
        <v>116</v>
      </c>
      <c r="C57" t="s">
        <v>115</v>
      </c>
      <c r="D57" t="s">
        <v>1197</v>
      </c>
      <c r="E57" t="s">
        <v>1222</v>
      </c>
      <c r="F57" s="2">
        <v>44469</v>
      </c>
      <c r="G57" s="2">
        <v>44469</v>
      </c>
      <c r="H57" s="2">
        <v>44469</v>
      </c>
      <c r="I57" s="2">
        <v>44469</v>
      </c>
      <c r="J57" t="s">
        <v>1701</v>
      </c>
      <c r="K57" s="3">
        <v>537.05999999999995</v>
      </c>
      <c r="L57" s="3">
        <v>0</v>
      </c>
      <c r="M57" s="3">
        <v>0</v>
      </c>
      <c r="N57" s="3">
        <v>0</v>
      </c>
      <c r="O57" s="3">
        <v>537.05999999999995</v>
      </c>
      <c r="P57" s="3">
        <v>0</v>
      </c>
    </row>
    <row r="58" spans="1:16" x14ac:dyDescent="0.25">
      <c r="A58" t="s">
        <v>1714</v>
      </c>
      <c r="B58" t="s">
        <v>116</v>
      </c>
      <c r="C58" t="s">
        <v>115</v>
      </c>
      <c r="D58" t="s">
        <v>1197</v>
      </c>
      <c r="E58" t="s">
        <v>1222</v>
      </c>
      <c r="F58" s="2">
        <v>44530</v>
      </c>
      <c r="G58" s="2">
        <v>44530</v>
      </c>
      <c r="H58" s="2">
        <v>44530</v>
      </c>
      <c r="I58" s="2">
        <v>44530</v>
      </c>
      <c r="J58" t="s">
        <v>1701</v>
      </c>
      <c r="K58" s="3">
        <v>523.55999999999995</v>
      </c>
      <c r="L58" s="3">
        <v>0</v>
      </c>
      <c r="M58" s="3">
        <v>0</v>
      </c>
      <c r="N58" s="3">
        <v>0</v>
      </c>
      <c r="O58" s="3">
        <v>523.55999999999995</v>
      </c>
      <c r="P58" s="3">
        <v>0</v>
      </c>
    </row>
    <row r="59" spans="1:16" x14ac:dyDescent="0.25">
      <c r="A59" t="s">
        <v>1713</v>
      </c>
      <c r="B59" t="s">
        <v>116</v>
      </c>
      <c r="C59" t="s">
        <v>115</v>
      </c>
      <c r="D59" t="s">
        <v>1197</v>
      </c>
      <c r="E59" t="s">
        <v>1222</v>
      </c>
      <c r="F59" s="2">
        <v>44530</v>
      </c>
      <c r="G59" s="2">
        <v>44530</v>
      </c>
      <c r="H59" s="2">
        <v>44530</v>
      </c>
      <c r="I59" s="2">
        <v>44530</v>
      </c>
      <c r="J59" t="s">
        <v>1701</v>
      </c>
      <c r="K59" s="3">
        <v>1387.84</v>
      </c>
      <c r="L59" s="3">
        <v>0</v>
      </c>
      <c r="M59" s="3">
        <v>0</v>
      </c>
      <c r="N59" s="3">
        <v>0</v>
      </c>
      <c r="O59" s="3">
        <v>1387.84</v>
      </c>
      <c r="P59" s="3">
        <v>0</v>
      </c>
    </row>
    <row r="60" spans="1:16" x14ac:dyDescent="0.25">
      <c r="A60" t="s">
        <v>1712</v>
      </c>
      <c r="B60" t="s">
        <v>116</v>
      </c>
      <c r="C60" t="s">
        <v>115</v>
      </c>
      <c r="D60" t="s">
        <v>1197</v>
      </c>
      <c r="E60" t="s">
        <v>1222</v>
      </c>
      <c r="F60" s="2">
        <v>44530</v>
      </c>
      <c r="G60" s="2">
        <v>44530</v>
      </c>
      <c r="H60" s="2">
        <v>44530</v>
      </c>
      <c r="I60" s="2">
        <v>44530</v>
      </c>
      <c r="J60" t="s">
        <v>1701</v>
      </c>
      <c r="K60" s="3">
        <v>541.95000000000005</v>
      </c>
      <c r="L60" s="3">
        <v>0</v>
      </c>
      <c r="M60" s="3">
        <v>0</v>
      </c>
      <c r="N60" s="3">
        <v>0</v>
      </c>
      <c r="O60" s="3">
        <v>541.95000000000005</v>
      </c>
      <c r="P60" s="3">
        <v>0</v>
      </c>
    </row>
    <row r="61" spans="1:16" x14ac:dyDescent="0.25">
      <c r="A61" t="s">
        <v>1711</v>
      </c>
      <c r="B61" t="s">
        <v>116</v>
      </c>
      <c r="C61" t="s">
        <v>115</v>
      </c>
      <c r="D61" t="s">
        <v>1197</v>
      </c>
      <c r="E61" t="s">
        <v>1222</v>
      </c>
      <c r="F61" s="2">
        <v>44560</v>
      </c>
      <c r="G61" s="2">
        <v>44560</v>
      </c>
      <c r="H61" s="2">
        <v>44560</v>
      </c>
      <c r="I61" s="2">
        <v>44560</v>
      </c>
      <c r="J61" t="s">
        <v>1710</v>
      </c>
      <c r="K61" s="3">
        <v>545.05999999999995</v>
      </c>
      <c r="L61" s="3">
        <v>0</v>
      </c>
      <c r="M61" s="3">
        <v>0</v>
      </c>
      <c r="N61" s="3">
        <v>0</v>
      </c>
      <c r="O61" s="3">
        <v>545.05999999999995</v>
      </c>
      <c r="P61" s="3">
        <v>0</v>
      </c>
    </row>
    <row r="62" spans="1:16" x14ac:dyDescent="0.25">
      <c r="A62" t="s">
        <v>1709</v>
      </c>
      <c r="B62" t="s">
        <v>116</v>
      </c>
      <c r="C62" t="s">
        <v>115</v>
      </c>
      <c r="D62" t="s">
        <v>1197</v>
      </c>
      <c r="E62" t="s">
        <v>1222</v>
      </c>
      <c r="F62" s="2">
        <v>44560</v>
      </c>
      <c r="G62" s="2">
        <v>44560</v>
      </c>
      <c r="H62" s="2">
        <v>44560</v>
      </c>
      <c r="I62" s="2">
        <v>44560</v>
      </c>
      <c r="J62" t="s">
        <v>1701</v>
      </c>
      <c r="K62" s="3">
        <v>526.55999999999995</v>
      </c>
      <c r="L62" s="3">
        <v>0</v>
      </c>
      <c r="M62" s="3">
        <v>0</v>
      </c>
      <c r="N62" s="3">
        <v>0</v>
      </c>
      <c r="O62" s="3">
        <v>526.55999999999995</v>
      </c>
      <c r="P62" s="3">
        <v>0</v>
      </c>
    </row>
    <row r="63" spans="1:16" x14ac:dyDescent="0.25">
      <c r="A63" t="s">
        <v>1708</v>
      </c>
      <c r="B63" t="s">
        <v>116</v>
      </c>
      <c r="C63" t="s">
        <v>115</v>
      </c>
      <c r="D63" t="s">
        <v>1197</v>
      </c>
      <c r="E63" t="s">
        <v>1222</v>
      </c>
      <c r="F63" s="2">
        <v>44560</v>
      </c>
      <c r="G63" s="2">
        <v>44560</v>
      </c>
      <c r="H63" s="2">
        <v>44560</v>
      </c>
      <c r="I63" s="2">
        <v>44560</v>
      </c>
      <c r="J63" t="s">
        <v>1701</v>
      </c>
      <c r="K63" s="3">
        <v>1395.79</v>
      </c>
      <c r="L63" s="3">
        <v>0</v>
      </c>
      <c r="M63" s="3">
        <v>0</v>
      </c>
      <c r="N63" s="3">
        <v>0</v>
      </c>
      <c r="O63" s="3">
        <v>1395.79</v>
      </c>
      <c r="P63" s="3">
        <v>0</v>
      </c>
    </row>
    <row r="64" spans="1:16" x14ac:dyDescent="0.25">
      <c r="A64" t="s">
        <v>1707</v>
      </c>
      <c r="B64" t="s">
        <v>116</v>
      </c>
      <c r="C64" t="s">
        <v>115</v>
      </c>
      <c r="D64" t="s">
        <v>1197</v>
      </c>
      <c r="E64" t="s">
        <v>1222</v>
      </c>
      <c r="F64" s="2">
        <v>44592</v>
      </c>
      <c r="G64" s="2">
        <v>44592</v>
      </c>
      <c r="H64" s="2">
        <v>44592</v>
      </c>
      <c r="I64" s="2">
        <v>44592</v>
      </c>
      <c r="J64" t="s">
        <v>1701</v>
      </c>
      <c r="K64" s="3">
        <v>530.47</v>
      </c>
      <c r="L64" s="3">
        <v>0</v>
      </c>
      <c r="M64" s="3">
        <v>0</v>
      </c>
      <c r="N64" s="3">
        <v>0</v>
      </c>
      <c r="O64" s="3">
        <v>530.47</v>
      </c>
      <c r="P64" s="3">
        <v>0</v>
      </c>
    </row>
    <row r="65" spans="1:16" x14ac:dyDescent="0.25">
      <c r="A65" t="s">
        <v>1706</v>
      </c>
      <c r="B65" t="s">
        <v>116</v>
      </c>
      <c r="C65" t="s">
        <v>115</v>
      </c>
      <c r="D65" t="s">
        <v>1197</v>
      </c>
      <c r="E65" t="s">
        <v>1222</v>
      </c>
      <c r="F65" s="2">
        <v>44592</v>
      </c>
      <c r="G65" s="2">
        <v>44592</v>
      </c>
      <c r="H65" s="2">
        <v>44592</v>
      </c>
      <c r="I65" s="2">
        <v>44592</v>
      </c>
      <c r="J65" t="s">
        <v>1701</v>
      </c>
      <c r="K65" s="3">
        <v>1406.16</v>
      </c>
      <c r="L65" s="3">
        <v>0</v>
      </c>
      <c r="M65" s="3">
        <v>0</v>
      </c>
      <c r="N65" s="3">
        <v>0</v>
      </c>
      <c r="O65" s="3">
        <v>1406.16</v>
      </c>
      <c r="P65" s="3">
        <v>0</v>
      </c>
    </row>
    <row r="66" spans="1:16" x14ac:dyDescent="0.25">
      <c r="A66" t="s">
        <v>1705</v>
      </c>
      <c r="B66" t="s">
        <v>116</v>
      </c>
      <c r="C66" t="s">
        <v>115</v>
      </c>
      <c r="D66" t="s">
        <v>1197</v>
      </c>
      <c r="E66" t="s">
        <v>1222</v>
      </c>
      <c r="F66" s="2">
        <v>44592</v>
      </c>
      <c r="G66" s="2">
        <v>44592</v>
      </c>
      <c r="H66" s="2">
        <v>44592</v>
      </c>
      <c r="I66" s="2">
        <v>44592</v>
      </c>
      <c r="J66" t="s">
        <v>1701</v>
      </c>
      <c r="K66" s="3">
        <v>549.11</v>
      </c>
      <c r="L66" s="3">
        <v>0</v>
      </c>
      <c r="M66" s="3">
        <v>0</v>
      </c>
      <c r="N66" s="3">
        <v>0</v>
      </c>
      <c r="O66" s="3">
        <v>549.11</v>
      </c>
      <c r="P66" s="3">
        <v>0</v>
      </c>
    </row>
    <row r="67" spans="1:16" x14ac:dyDescent="0.25">
      <c r="A67" t="s">
        <v>1704</v>
      </c>
      <c r="B67" t="s">
        <v>116</v>
      </c>
      <c r="C67" t="s">
        <v>115</v>
      </c>
      <c r="D67" t="s">
        <v>1197</v>
      </c>
      <c r="E67" t="s">
        <v>1222</v>
      </c>
      <c r="F67" s="2">
        <v>44651</v>
      </c>
      <c r="G67" s="2">
        <v>44651</v>
      </c>
      <c r="H67" s="2">
        <v>44651</v>
      </c>
      <c r="I67" s="2">
        <v>44651</v>
      </c>
      <c r="J67" t="s">
        <v>1701</v>
      </c>
      <c r="K67" s="3">
        <v>2521.2199999999998</v>
      </c>
      <c r="L67" s="3">
        <v>0</v>
      </c>
      <c r="M67" s="3">
        <v>0</v>
      </c>
      <c r="N67" s="3">
        <v>0</v>
      </c>
      <c r="O67" s="3">
        <v>2521.2199999999998</v>
      </c>
      <c r="P67" s="3">
        <v>0</v>
      </c>
    </row>
    <row r="68" spans="1:16" x14ac:dyDescent="0.25">
      <c r="A68" t="s">
        <v>1703</v>
      </c>
      <c r="B68" t="s">
        <v>116</v>
      </c>
      <c r="C68" t="s">
        <v>115</v>
      </c>
      <c r="D68" t="s">
        <v>1197</v>
      </c>
      <c r="E68" t="s">
        <v>1222</v>
      </c>
      <c r="F68" s="2">
        <v>44712</v>
      </c>
      <c r="G68" s="2">
        <v>44712</v>
      </c>
      <c r="H68" s="2">
        <v>44712</v>
      </c>
      <c r="I68" s="2">
        <v>44712</v>
      </c>
      <c r="J68" t="s">
        <v>1701</v>
      </c>
      <c r="K68" s="3">
        <v>546.99</v>
      </c>
      <c r="L68" s="3">
        <v>0</v>
      </c>
      <c r="M68" s="3">
        <v>0</v>
      </c>
      <c r="N68" s="3">
        <v>0</v>
      </c>
      <c r="O68" s="3">
        <v>546.99</v>
      </c>
      <c r="P68" s="3">
        <v>0</v>
      </c>
    </row>
    <row r="69" spans="1:16" x14ac:dyDescent="0.25">
      <c r="A69" t="s">
        <v>1702</v>
      </c>
      <c r="B69" t="s">
        <v>116</v>
      </c>
      <c r="C69" t="s">
        <v>115</v>
      </c>
      <c r="D69" t="s">
        <v>1197</v>
      </c>
      <c r="E69" t="s">
        <v>1222</v>
      </c>
      <c r="F69" s="2">
        <v>44712</v>
      </c>
      <c r="G69" s="2">
        <v>44712</v>
      </c>
      <c r="H69" s="2">
        <v>44712</v>
      </c>
      <c r="I69" s="2">
        <v>44712</v>
      </c>
      <c r="J69" t="s">
        <v>1701</v>
      </c>
      <c r="K69" s="3">
        <v>1449.94</v>
      </c>
      <c r="L69" s="3">
        <v>0</v>
      </c>
      <c r="M69" s="3">
        <v>0</v>
      </c>
      <c r="N69" s="3">
        <v>0</v>
      </c>
      <c r="O69" s="3">
        <v>1449.94</v>
      </c>
      <c r="P69" s="3">
        <v>0</v>
      </c>
    </row>
    <row r="70" spans="1:16" x14ac:dyDescent="0.25">
      <c r="A70" t="s">
        <v>1700</v>
      </c>
      <c r="B70" t="s">
        <v>1433</v>
      </c>
      <c r="C70" t="s">
        <v>1432</v>
      </c>
      <c r="D70" t="s">
        <v>1197</v>
      </c>
      <c r="E70" t="s">
        <v>1222</v>
      </c>
      <c r="F70" s="2">
        <v>44417</v>
      </c>
      <c r="G70" s="2">
        <v>44417</v>
      </c>
      <c r="H70" s="2">
        <v>44432</v>
      </c>
      <c r="I70" s="2">
        <v>44432</v>
      </c>
      <c r="J70" t="s">
        <v>1699</v>
      </c>
      <c r="K70" s="3">
        <v>7358.35</v>
      </c>
      <c r="L70" s="3">
        <v>0</v>
      </c>
      <c r="M70" s="3">
        <v>0</v>
      </c>
      <c r="N70" s="3">
        <v>0</v>
      </c>
      <c r="O70" s="3">
        <v>7358.35</v>
      </c>
      <c r="P70" s="3">
        <v>0</v>
      </c>
    </row>
    <row r="71" spans="1:16" x14ac:dyDescent="0.25">
      <c r="A71" t="s">
        <v>970</v>
      </c>
      <c r="B71" t="s">
        <v>1361</v>
      </c>
      <c r="C71" t="s">
        <v>1360</v>
      </c>
      <c r="D71" t="s">
        <v>1197</v>
      </c>
      <c r="E71" t="s">
        <v>1222</v>
      </c>
      <c r="F71" s="2">
        <v>44348</v>
      </c>
      <c r="G71" s="2">
        <v>44348</v>
      </c>
      <c r="H71" s="2">
        <v>44348</v>
      </c>
      <c r="I71" s="2">
        <v>44348</v>
      </c>
      <c r="J71" t="s">
        <v>1698</v>
      </c>
      <c r="K71" s="3">
        <v>4862.9799999999996</v>
      </c>
      <c r="L71" s="3">
        <v>0</v>
      </c>
      <c r="M71" s="3">
        <v>0</v>
      </c>
      <c r="N71" s="3">
        <v>0</v>
      </c>
      <c r="O71" s="3">
        <v>4862.9799999999996</v>
      </c>
      <c r="P71" s="3">
        <v>0</v>
      </c>
    </row>
    <row r="72" spans="1:16" x14ac:dyDescent="0.25">
      <c r="A72" t="s">
        <v>1697</v>
      </c>
      <c r="B72" t="s">
        <v>116</v>
      </c>
      <c r="C72" t="s">
        <v>115</v>
      </c>
      <c r="D72" t="s">
        <v>1197</v>
      </c>
      <c r="E72" t="s">
        <v>1222</v>
      </c>
      <c r="F72" s="2">
        <v>44348</v>
      </c>
      <c r="G72" s="2">
        <v>44348</v>
      </c>
      <c r="H72" s="2">
        <v>44348</v>
      </c>
      <c r="I72" s="2">
        <v>44348</v>
      </c>
      <c r="J72" t="s">
        <v>1427</v>
      </c>
      <c r="K72" s="3">
        <v>515.71</v>
      </c>
      <c r="L72" s="3">
        <v>15.57</v>
      </c>
      <c r="M72" s="3">
        <v>0</v>
      </c>
      <c r="N72" s="3">
        <v>0</v>
      </c>
      <c r="O72" s="3">
        <v>531.28</v>
      </c>
      <c r="P72" s="3">
        <v>0</v>
      </c>
    </row>
    <row r="73" spans="1:16" x14ac:dyDescent="0.25">
      <c r="A73" t="s">
        <v>1293</v>
      </c>
      <c r="B73" t="s">
        <v>1433</v>
      </c>
      <c r="C73" t="s">
        <v>1432</v>
      </c>
      <c r="D73" t="s">
        <v>1197</v>
      </c>
      <c r="E73" t="s">
        <v>1222</v>
      </c>
      <c r="F73" s="2">
        <v>44447</v>
      </c>
      <c r="G73" s="2">
        <v>44447</v>
      </c>
      <c r="H73" s="2">
        <v>44466</v>
      </c>
      <c r="I73" s="2">
        <v>44466</v>
      </c>
      <c r="J73" t="s">
        <v>1696</v>
      </c>
      <c r="K73" s="3">
        <v>7358.35</v>
      </c>
      <c r="L73" s="3">
        <v>0</v>
      </c>
      <c r="M73" s="3">
        <v>7.36</v>
      </c>
      <c r="N73" s="3">
        <v>342.16</v>
      </c>
      <c r="O73" s="3">
        <v>7008.83</v>
      </c>
      <c r="P73" s="3">
        <v>0</v>
      </c>
    </row>
    <row r="74" spans="1:16" x14ac:dyDescent="0.25">
      <c r="A74" t="s">
        <v>1695</v>
      </c>
      <c r="B74" t="s">
        <v>1598</v>
      </c>
      <c r="C74" t="s">
        <v>1597</v>
      </c>
      <c r="D74" t="s">
        <v>1197</v>
      </c>
      <c r="E74" t="s">
        <v>1222</v>
      </c>
      <c r="F74" s="2">
        <v>44348</v>
      </c>
      <c r="G74" s="2">
        <v>44348</v>
      </c>
      <c r="H74" s="2">
        <v>44348</v>
      </c>
      <c r="I74" s="2">
        <v>44348</v>
      </c>
      <c r="J74" t="s">
        <v>1694</v>
      </c>
      <c r="K74" s="3">
        <v>149.99</v>
      </c>
      <c r="L74" s="3">
        <v>3.28</v>
      </c>
      <c r="M74" s="3">
        <v>0</v>
      </c>
      <c r="N74" s="3">
        <v>0</v>
      </c>
      <c r="O74" s="3">
        <v>153.27000000000001</v>
      </c>
      <c r="P74" s="3">
        <v>0</v>
      </c>
    </row>
    <row r="75" spans="1:16" x14ac:dyDescent="0.25">
      <c r="A75" t="s">
        <v>1693</v>
      </c>
      <c r="B75" t="s">
        <v>1598</v>
      </c>
      <c r="C75" t="s">
        <v>1597</v>
      </c>
      <c r="D75" t="s">
        <v>1197</v>
      </c>
      <c r="E75" t="s">
        <v>1222</v>
      </c>
      <c r="F75" s="2">
        <v>44638</v>
      </c>
      <c r="G75" s="2">
        <v>44638</v>
      </c>
      <c r="H75" s="2">
        <v>44638</v>
      </c>
      <c r="I75" s="2">
        <v>44638</v>
      </c>
      <c r="J75" t="s">
        <v>1596</v>
      </c>
      <c r="K75" s="3">
        <v>149.99</v>
      </c>
      <c r="L75" s="3">
        <v>5.7</v>
      </c>
      <c r="M75" s="3">
        <v>0</v>
      </c>
      <c r="N75" s="3">
        <v>0</v>
      </c>
      <c r="O75" s="3">
        <v>155.69</v>
      </c>
      <c r="P75" s="3">
        <v>0</v>
      </c>
    </row>
    <row r="76" spans="1:16" x14ac:dyDescent="0.25">
      <c r="A76" t="s">
        <v>1692</v>
      </c>
      <c r="B76" t="s">
        <v>1433</v>
      </c>
      <c r="C76" t="s">
        <v>1432</v>
      </c>
      <c r="D76" t="s">
        <v>1197</v>
      </c>
      <c r="E76" t="s">
        <v>1222</v>
      </c>
      <c r="F76" s="2">
        <v>44544</v>
      </c>
      <c r="G76" s="2">
        <v>44546</v>
      </c>
      <c r="H76" s="2">
        <v>44550</v>
      </c>
      <c r="I76" s="2">
        <v>44553</v>
      </c>
      <c r="J76" t="s">
        <v>1691</v>
      </c>
      <c r="K76" s="3">
        <v>6990.44</v>
      </c>
      <c r="L76" s="3">
        <v>0</v>
      </c>
      <c r="M76" s="3">
        <v>0</v>
      </c>
      <c r="N76" s="3">
        <v>0</v>
      </c>
      <c r="O76" s="3">
        <v>6990.44</v>
      </c>
      <c r="P76" s="3">
        <v>0</v>
      </c>
    </row>
    <row r="77" spans="1:16" x14ac:dyDescent="0.25">
      <c r="A77" t="s">
        <v>1690</v>
      </c>
      <c r="B77" t="s">
        <v>1433</v>
      </c>
      <c r="C77" t="s">
        <v>1432</v>
      </c>
      <c r="D77" t="s">
        <v>1197</v>
      </c>
      <c r="E77" t="s">
        <v>1222</v>
      </c>
      <c r="F77" s="2">
        <v>44562</v>
      </c>
      <c r="G77" s="2">
        <v>44562</v>
      </c>
      <c r="H77" s="2">
        <v>44599</v>
      </c>
      <c r="I77" s="2">
        <v>44599</v>
      </c>
      <c r="J77" t="s">
        <v>1689</v>
      </c>
      <c r="K77" s="3">
        <v>6990.43</v>
      </c>
      <c r="L77" s="3">
        <v>0</v>
      </c>
      <c r="M77" s="3">
        <v>0</v>
      </c>
      <c r="N77" s="3">
        <v>0</v>
      </c>
      <c r="O77" s="3">
        <v>6990.43</v>
      </c>
      <c r="P77" s="3">
        <v>0</v>
      </c>
    </row>
    <row r="78" spans="1:16" x14ac:dyDescent="0.25">
      <c r="A78" t="s">
        <v>1688</v>
      </c>
      <c r="B78" t="s">
        <v>1687</v>
      </c>
      <c r="C78" t="s">
        <v>1686</v>
      </c>
      <c r="D78" t="s">
        <v>1197</v>
      </c>
      <c r="E78" t="s">
        <v>1222</v>
      </c>
      <c r="F78" s="2">
        <v>44317</v>
      </c>
      <c r="G78" s="2">
        <v>44317</v>
      </c>
      <c r="H78" s="2">
        <v>44317</v>
      </c>
      <c r="I78" s="2">
        <v>44319</v>
      </c>
      <c r="J78" t="s">
        <v>1685</v>
      </c>
      <c r="K78" s="3">
        <v>609.46</v>
      </c>
      <c r="L78" s="3">
        <v>0</v>
      </c>
      <c r="M78" s="3">
        <v>0</v>
      </c>
      <c r="N78" s="3">
        <v>0</v>
      </c>
      <c r="O78" s="3">
        <v>609.46</v>
      </c>
      <c r="P78" s="3">
        <v>0</v>
      </c>
    </row>
    <row r="79" spans="1:16" x14ac:dyDescent="0.25">
      <c r="A79" t="s">
        <v>1201</v>
      </c>
      <c r="B79" t="s">
        <v>1328</v>
      </c>
      <c r="C79" t="s">
        <v>1327</v>
      </c>
      <c r="D79" t="s">
        <v>1197</v>
      </c>
      <c r="E79" t="s">
        <v>1222</v>
      </c>
      <c r="F79" s="2">
        <v>44317</v>
      </c>
      <c r="G79" s="2">
        <v>44317</v>
      </c>
      <c r="H79" s="2">
        <v>44319</v>
      </c>
      <c r="I79" s="2">
        <v>44319</v>
      </c>
      <c r="J79" t="s">
        <v>1684</v>
      </c>
      <c r="K79" s="3">
        <v>800</v>
      </c>
      <c r="L79" s="3">
        <v>0</v>
      </c>
      <c r="M79" s="3">
        <v>0</v>
      </c>
      <c r="N79" s="3">
        <v>0</v>
      </c>
      <c r="O79" s="3">
        <v>800</v>
      </c>
      <c r="P79" s="3">
        <v>0</v>
      </c>
    </row>
    <row r="80" spans="1:16" x14ac:dyDescent="0.25">
      <c r="A80" t="s">
        <v>1683</v>
      </c>
      <c r="B80" t="s">
        <v>116</v>
      </c>
      <c r="C80" t="s">
        <v>115</v>
      </c>
      <c r="D80" t="s">
        <v>1197</v>
      </c>
      <c r="E80" t="s">
        <v>1222</v>
      </c>
      <c r="F80" s="2">
        <v>44439</v>
      </c>
      <c r="G80" s="2">
        <v>44439</v>
      </c>
      <c r="H80" s="2">
        <v>44439</v>
      </c>
      <c r="I80" s="2">
        <v>44439</v>
      </c>
      <c r="J80" t="s">
        <v>1681</v>
      </c>
      <c r="K80" s="3">
        <v>516.54999999999995</v>
      </c>
      <c r="L80" s="3">
        <v>0.1</v>
      </c>
      <c r="M80" s="3">
        <v>0</v>
      </c>
      <c r="N80" s="3">
        <v>0</v>
      </c>
      <c r="O80" s="3">
        <v>516.65</v>
      </c>
      <c r="P80" s="3">
        <v>0</v>
      </c>
    </row>
    <row r="81" spans="1:16" x14ac:dyDescent="0.25">
      <c r="A81" t="s">
        <v>1680</v>
      </c>
      <c r="B81" t="s">
        <v>1263</v>
      </c>
      <c r="C81" t="s">
        <v>1262</v>
      </c>
      <c r="D81" t="s">
        <v>1197</v>
      </c>
      <c r="E81" t="s">
        <v>1222</v>
      </c>
      <c r="F81" s="2">
        <v>44562</v>
      </c>
      <c r="G81" s="2">
        <v>44562</v>
      </c>
      <c r="H81" s="2">
        <v>44578</v>
      </c>
      <c r="I81" s="2">
        <v>44578</v>
      </c>
      <c r="J81" t="s">
        <v>1679</v>
      </c>
      <c r="K81" s="3">
        <v>5000</v>
      </c>
      <c r="L81" s="3">
        <v>110</v>
      </c>
      <c r="M81" s="3">
        <v>0</v>
      </c>
      <c r="N81" s="3">
        <v>0</v>
      </c>
      <c r="O81" s="3">
        <v>5110</v>
      </c>
      <c r="P81" s="3">
        <v>0</v>
      </c>
    </row>
    <row r="82" spans="1:16" x14ac:dyDescent="0.25">
      <c r="A82" t="s">
        <v>1678</v>
      </c>
      <c r="B82" t="s">
        <v>43</v>
      </c>
      <c r="C82" t="s">
        <v>44</v>
      </c>
      <c r="D82" t="s">
        <v>1197</v>
      </c>
      <c r="E82" t="s">
        <v>1222</v>
      </c>
      <c r="F82" s="2">
        <v>44424</v>
      </c>
      <c r="G82" s="2">
        <v>44424</v>
      </c>
      <c r="H82" s="2">
        <v>44424</v>
      </c>
      <c r="I82" s="2">
        <v>44424</v>
      </c>
      <c r="J82" t="s">
        <v>1677</v>
      </c>
      <c r="K82" s="3">
        <v>442.17</v>
      </c>
      <c r="L82" s="3">
        <v>0</v>
      </c>
      <c r="M82" s="3">
        <v>0</v>
      </c>
      <c r="N82" s="3">
        <v>0</v>
      </c>
      <c r="O82" s="3">
        <v>442.17</v>
      </c>
      <c r="P82" s="3">
        <v>0</v>
      </c>
    </row>
    <row r="83" spans="1:16" x14ac:dyDescent="0.25">
      <c r="A83" t="s">
        <v>1676</v>
      </c>
      <c r="B83" t="s">
        <v>1598</v>
      </c>
      <c r="C83" t="s">
        <v>1597</v>
      </c>
      <c r="D83" t="s">
        <v>1197</v>
      </c>
      <c r="E83" t="s">
        <v>1222</v>
      </c>
      <c r="F83" s="2">
        <v>44454</v>
      </c>
      <c r="G83" s="2">
        <v>44454</v>
      </c>
      <c r="H83" s="2">
        <v>44454</v>
      </c>
      <c r="I83" s="2">
        <v>44454</v>
      </c>
      <c r="J83" t="s">
        <v>1675</v>
      </c>
      <c r="K83" s="3">
        <v>149.99</v>
      </c>
      <c r="L83" s="3">
        <v>3.23</v>
      </c>
      <c r="M83" s="3">
        <v>0</v>
      </c>
      <c r="N83" s="3">
        <v>0</v>
      </c>
      <c r="O83" s="3">
        <v>153.22</v>
      </c>
      <c r="P83" s="3">
        <v>0</v>
      </c>
    </row>
    <row r="84" spans="1:16" x14ac:dyDescent="0.25">
      <c r="A84" t="s">
        <v>1674</v>
      </c>
      <c r="B84" t="s">
        <v>1589</v>
      </c>
      <c r="C84" t="s">
        <v>1588</v>
      </c>
      <c r="D84" t="s">
        <v>1197</v>
      </c>
      <c r="E84" t="s">
        <v>1222</v>
      </c>
      <c r="F84" s="2">
        <v>44635</v>
      </c>
      <c r="G84" s="2">
        <v>44635</v>
      </c>
      <c r="H84" s="2">
        <v>44635</v>
      </c>
      <c r="I84" s="2">
        <v>44635</v>
      </c>
      <c r="J84" t="s">
        <v>16</v>
      </c>
      <c r="K84" s="3">
        <v>4.1900000000000004</v>
      </c>
      <c r="L84" s="3">
        <v>0</v>
      </c>
      <c r="M84" s="3">
        <v>0</v>
      </c>
      <c r="N84" s="3">
        <v>0</v>
      </c>
      <c r="O84" s="3">
        <v>4.1900000000000004</v>
      </c>
      <c r="P84" s="3">
        <v>0</v>
      </c>
    </row>
    <row r="85" spans="1:16" x14ac:dyDescent="0.25">
      <c r="A85" t="s">
        <v>1673</v>
      </c>
      <c r="B85" t="s">
        <v>120</v>
      </c>
      <c r="C85" t="s">
        <v>119</v>
      </c>
      <c r="D85" t="s">
        <v>1197</v>
      </c>
      <c r="E85" t="s">
        <v>1222</v>
      </c>
      <c r="F85" s="2">
        <v>44518</v>
      </c>
      <c r="G85" s="2">
        <v>44518</v>
      </c>
      <c r="H85" s="2">
        <v>44519</v>
      </c>
      <c r="I85" s="2">
        <v>44519</v>
      </c>
      <c r="J85" t="s">
        <v>1672</v>
      </c>
      <c r="K85" s="3">
        <v>825.85</v>
      </c>
      <c r="L85" s="3">
        <v>491.03</v>
      </c>
      <c r="M85" s="3">
        <v>0</v>
      </c>
      <c r="N85" s="3">
        <v>0</v>
      </c>
      <c r="O85" s="3">
        <v>1316.88</v>
      </c>
      <c r="P85" s="3">
        <v>0</v>
      </c>
    </row>
    <row r="86" spans="1:16" x14ac:dyDescent="0.25">
      <c r="A86" t="s">
        <v>1671</v>
      </c>
      <c r="B86" t="s">
        <v>43</v>
      </c>
      <c r="C86" t="s">
        <v>44</v>
      </c>
      <c r="D86" t="s">
        <v>1197</v>
      </c>
      <c r="E86" t="s">
        <v>1222</v>
      </c>
      <c r="F86" s="2">
        <v>44348</v>
      </c>
      <c r="G86" s="2">
        <v>44348</v>
      </c>
      <c r="H86" s="2">
        <v>44348</v>
      </c>
      <c r="I86" s="2">
        <v>44348</v>
      </c>
      <c r="J86" t="s">
        <v>1667</v>
      </c>
      <c r="K86" s="3">
        <v>124.21</v>
      </c>
      <c r="L86" s="3">
        <v>0</v>
      </c>
      <c r="M86" s="3">
        <v>0</v>
      </c>
      <c r="N86" s="3">
        <v>0</v>
      </c>
      <c r="O86" s="3">
        <v>124.21</v>
      </c>
      <c r="P86" s="3">
        <v>0</v>
      </c>
    </row>
    <row r="87" spans="1:16" x14ac:dyDescent="0.25">
      <c r="A87" t="s">
        <v>1670</v>
      </c>
      <c r="B87" t="s">
        <v>43</v>
      </c>
      <c r="C87" t="s">
        <v>44</v>
      </c>
      <c r="D87" t="s">
        <v>1197</v>
      </c>
      <c r="E87" t="s">
        <v>1222</v>
      </c>
      <c r="F87" s="2">
        <v>44348</v>
      </c>
      <c r="G87" s="2">
        <v>44348</v>
      </c>
      <c r="H87" s="2">
        <v>44348</v>
      </c>
      <c r="I87" s="2">
        <v>44348</v>
      </c>
      <c r="J87" t="s">
        <v>1667</v>
      </c>
      <c r="K87" s="3">
        <v>124.21</v>
      </c>
      <c r="L87" s="3">
        <v>0</v>
      </c>
      <c r="M87" s="3">
        <v>0</v>
      </c>
      <c r="N87" s="3">
        <v>0</v>
      </c>
      <c r="O87" s="3">
        <v>124.21</v>
      </c>
      <c r="P87" s="3">
        <v>0</v>
      </c>
    </row>
    <row r="88" spans="1:16" x14ac:dyDescent="0.25">
      <c r="A88" t="s">
        <v>1669</v>
      </c>
      <c r="B88" t="s">
        <v>116</v>
      </c>
      <c r="C88" t="s">
        <v>115</v>
      </c>
      <c r="D88" t="s">
        <v>1197</v>
      </c>
      <c r="E88" t="s">
        <v>1222</v>
      </c>
      <c r="F88" s="2">
        <v>44348</v>
      </c>
      <c r="G88" s="2">
        <v>44348</v>
      </c>
      <c r="H88" s="2">
        <v>44348</v>
      </c>
      <c r="I88" s="2">
        <v>44348</v>
      </c>
      <c r="J88" t="s">
        <v>1667</v>
      </c>
      <c r="K88" s="3">
        <v>124.21</v>
      </c>
      <c r="L88" s="3">
        <v>0</v>
      </c>
      <c r="M88" s="3">
        <v>0</v>
      </c>
      <c r="N88" s="3">
        <v>0</v>
      </c>
      <c r="O88" s="3">
        <v>124.21</v>
      </c>
      <c r="P88" s="3">
        <v>0</v>
      </c>
    </row>
    <row r="89" spans="1:16" x14ac:dyDescent="0.25">
      <c r="A89" t="s">
        <v>1668</v>
      </c>
      <c r="B89" t="s">
        <v>43</v>
      </c>
      <c r="C89" t="s">
        <v>44</v>
      </c>
      <c r="D89" t="s">
        <v>1197</v>
      </c>
      <c r="E89" t="s">
        <v>1222</v>
      </c>
      <c r="F89" s="2">
        <v>44348</v>
      </c>
      <c r="G89" s="2">
        <v>44348</v>
      </c>
      <c r="H89" s="2">
        <v>44348</v>
      </c>
      <c r="I89" s="2">
        <v>44348</v>
      </c>
      <c r="J89" t="s">
        <v>1667</v>
      </c>
      <c r="K89" s="3">
        <v>124.21</v>
      </c>
      <c r="L89" s="3">
        <v>0</v>
      </c>
      <c r="M89" s="3">
        <v>0</v>
      </c>
      <c r="N89" s="3">
        <v>0</v>
      </c>
      <c r="O89" s="3">
        <v>124.21</v>
      </c>
      <c r="P89" s="3">
        <v>0</v>
      </c>
    </row>
    <row r="90" spans="1:16" x14ac:dyDescent="0.25">
      <c r="A90" t="s">
        <v>1666</v>
      </c>
      <c r="B90" t="s">
        <v>1589</v>
      </c>
      <c r="C90" t="s">
        <v>1588</v>
      </c>
      <c r="D90" t="s">
        <v>1197</v>
      </c>
      <c r="E90" t="s">
        <v>1222</v>
      </c>
      <c r="F90" s="2">
        <v>44320</v>
      </c>
      <c r="G90" s="2">
        <v>44320</v>
      </c>
      <c r="H90" s="2">
        <v>44333</v>
      </c>
      <c r="I90" s="2">
        <v>44333</v>
      </c>
      <c r="J90" t="s">
        <v>1665</v>
      </c>
      <c r="K90" s="3">
        <v>555.37</v>
      </c>
      <c r="L90" s="3">
        <v>0</v>
      </c>
      <c r="M90" s="3">
        <v>0</v>
      </c>
      <c r="N90" s="3">
        <v>0</v>
      </c>
      <c r="O90" s="3">
        <v>555.37</v>
      </c>
      <c r="P90" s="3">
        <v>0</v>
      </c>
    </row>
    <row r="91" spans="1:16" x14ac:dyDescent="0.25">
      <c r="A91" t="s">
        <v>1664</v>
      </c>
      <c r="B91" t="s">
        <v>1589</v>
      </c>
      <c r="C91" t="s">
        <v>1588</v>
      </c>
      <c r="D91" t="s">
        <v>1197</v>
      </c>
      <c r="E91" t="s">
        <v>1222</v>
      </c>
      <c r="F91" s="2">
        <v>44320</v>
      </c>
      <c r="G91" s="2">
        <v>44320</v>
      </c>
      <c r="H91" s="2">
        <v>44333</v>
      </c>
      <c r="I91" s="2">
        <v>44333</v>
      </c>
      <c r="J91" t="s">
        <v>1663</v>
      </c>
      <c r="K91" s="3">
        <v>3.95</v>
      </c>
      <c r="L91" s="3">
        <v>0</v>
      </c>
      <c r="M91" s="3">
        <v>0</v>
      </c>
      <c r="N91" s="3">
        <v>0</v>
      </c>
      <c r="O91" s="3">
        <v>3.95</v>
      </c>
      <c r="P91" s="3">
        <v>0</v>
      </c>
    </row>
    <row r="92" spans="1:16" x14ac:dyDescent="0.25">
      <c r="A92" t="s">
        <v>1662</v>
      </c>
      <c r="B92" t="s">
        <v>1589</v>
      </c>
      <c r="C92" t="s">
        <v>1588</v>
      </c>
      <c r="D92" t="s">
        <v>1197</v>
      </c>
      <c r="E92" t="s">
        <v>1222</v>
      </c>
      <c r="F92" s="2">
        <v>44356</v>
      </c>
      <c r="G92" s="2">
        <v>44356</v>
      </c>
      <c r="H92" s="2">
        <v>44362</v>
      </c>
      <c r="I92" s="2">
        <v>44362</v>
      </c>
      <c r="J92" t="s">
        <v>1653</v>
      </c>
      <c r="K92" s="3">
        <v>551.76</v>
      </c>
      <c r="L92" s="3">
        <v>0</v>
      </c>
      <c r="M92" s="3">
        <v>0</v>
      </c>
      <c r="N92" s="3">
        <v>0</v>
      </c>
      <c r="O92" s="3">
        <v>551.76</v>
      </c>
      <c r="P92" s="3">
        <v>0</v>
      </c>
    </row>
    <row r="93" spans="1:16" x14ac:dyDescent="0.25">
      <c r="A93" t="s">
        <v>1661</v>
      </c>
      <c r="B93" t="s">
        <v>1589</v>
      </c>
      <c r="C93" t="s">
        <v>1588</v>
      </c>
      <c r="D93" t="s">
        <v>1197</v>
      </c>
      <c r="E93" t="s">
        <v>1222</v>
      </c>
      <c r="F93" s="2">
        <v>44356</v>
      </c>
      <c r="G93" s="2">
        <v>44356</v>
      </c>
      <c r="H93" s="2">
        <v>44362</v>
      </c>
      <c r="I93" s="2">
        <v>44362</v>
      </c>
      <c r="J93" t="s">
        <v>1658</v>
      </c>
      <c r="K93" s="3">
        <v>3.81</v>
      </c>
      <c r="L93" s="3">
        <v>0</v>
      </c>
      <c r="M93" s="3">
        <v>0</v>
      </c>
      <c r="N93" s="3">
        <v>0</v>
      </c>
      <c r="O93" s="3">
        <v>3.81</v>
      </c>
      <c r="P93" s="3">
        <v>0</v>
      </c>
    </row>
    <row r="94" spans="1:16" x14ac:dyDescent="0.25">
      <c r="A94" t="s">
        <v>1660</v>
      </c>
      <c r="B94" t="s">
        <v>1589</v>
      </c>
      <c r="C94" t="s">
        <v>1588</v>
      </c>
      <c r="D94" t="s">
        <v>1197</v>
      </c>
      <c r="E94" t="s">
        <v>1222</v>
      </c>
      <c r="F94" s="2">
        <v>44386</v>
      </c>
      <c r="G94" s="2">
        <v>44386</v>
      </c>
      <c r="H94" s="2">
        <v>44389</v>
      </c>
      <c r="I94" s="2">
        <v>44389</v>
      </c>
      <c r="J94" t="s">
        <v>1653</v>
      </c>
      <c r="K94" s="3">
        <v>553.30999999999995</v>
      </c>
      <c r="L94" s="3">
        <v>0</v>
      </c>
      <c r="M94" s="3">
        <v>0</v>
      </c>
      <c r="N94" s="3">
        <v>0</v>
      </c>
      <c r="O94" s="3">
        <v>553.30999999999995</v>
      </c>
      <c r="P94" s="3">
        <v>0</v>
      </c>
    </row>
    <row r="95" spans="1:16" x14ac:dyDescent="0.25">
      <c r="A95" t="s">
        <v>1659</v>
      </c>
      <c r="B95" t="s">
        <v>1589</v>
      </c>
      <c r="C95" t="s">
        <v>1588</v>
      </c>
      <c r="D95" t="s">
        <v>1197</v>
      </c>
      <c r="E95" t="s">
        <v>1222</v>
      </c>
      <c r="F95" s="2">
        <v>44386</v>
      </c>
      <c r="G95" s="2">
        <v>44386</v>
      </c>
      <c r="H95" s="2">
        <v>44389</v>
      </c>
      <c r="I95" s="2">
        <v>44389</v>
      </c>
      <c r="J95" t="s">
        <v>1658</v>
      </c>
      <c r="K95" s="3">
        <v>3.91</v>
      </c>
      <c r="L95" s="3">
        <v>0</v>
      </c>
      <c r="M95" s="3">
        <v>0</v>
      </c>
      <c r="N95" s="3">
        <v>0</v>
      </c>
      <c r="O95" s="3">
        <v>3.91</v>
      </c>
      <c r="P95" s="3">
        <v>0</v>
      </c>
    </row>
    <row r="96" spans="1:16" x14ac:dyDescent="0.25">
      <c r="A96" t="s">
        <v>1657</v>
      </c>
      <c r="B96" t="s">
        <v>1595</v>
      </c>
      <c r="C96" t="s">
        <v>1594</v>
      </c>
      <c r="D96" t="s">
        <v>1197</v>
      </c>
      <c r="E96" t="s">
        <v>1222</v>
      </c>
      <c r="F96" s="2">
        <v>44424</v>
      </c>
      <c r="G96" s="2">
        <v>44424</v>
      </c>
      <c r="H96" s="2">
        <v>44424</v>
      </c>
      <c r="I96" s="2">
        <v>44424</v>
      </c>
      <c r="J96" t="s">
        <v>1655</v>
      </c>
      <c r="K96" s="3">
        <v>551.45000000000005</v>
      </c>
      <c r="L96" s="3">
        <v>0</v>
      </c>
      <c r="M96" s="3">
        <v>0</v>
      </c>
      <c r="N96" s="3">
        <v>0</v>
      </c>
      <c r="O96" s="3">
        <v>551.45000000000005</v>
      </c>
      <c r="P96" s="3">
        <v>0</v>
      </c>
    </row>
    <row r="97" spans="1:16" x14ac:dyDescent="0.25">
      <c r="A97" t="s">
        <v>1656</v>
      </c>
      <c r="B97" t="s">
        <v>1595</v>
      </c>
      <c r="C97" t="s">
        <v>1594</v>
      </c>
      <c r="D97" t="s">
        <v>1197</v>
      </c>
      <c r="E97" t="s">
        <v>1222</v>
      </c>
      <c r="F97" s="2">
        <v>44424</v>
      </c>
      <c r="G97" s="2">
        <v>44424</v>
      </c>
      <c r="H97" s="2">
        <v>44424</v>
      </c>
      <c r="I97" s="2">
        <v>44424</v>
      </c>
      <c r="J97" t="s">
        <v>1655</v>
      </c>
      <c r="K97" s="3">
        <v>4.0199999999999996</v>
      </c>
      <c r="L97" s="3">
        <v>0</v>
      </c>
      <c r="M97" s="3">
        <v>0</v>
      </c>
      <c r="N97" s="3">
        <v>0</v>
      </c>
      <c r="O97" s="3">
        <v>4.0199999999999996</v>
      </c>
      <c r="P97" s="3">
        <v>0</v>
      </c>
    </row>
    <row r="98" spans="1:16" x14ac:dyDescent="0.25">
      <c r="A98" t="s">
        <v>1654</v>
      </c>
      <c r="B98" t="s">
        <v>1589</v>
      </c>
      <c r="C98" t="s">
        <v>1588</v>
      </c>
      <c r="D98" t="s">
        <v>1197</v>
      </c>
      <c r="E98" t="s">
        <v>1222</v>
      </c>
      <c r="F98" s="2">
        <v>44452</v>
      </c>
      <c r="G98" s="2">
        <v>44452</v>
      </c>
      <c r="H98" s="2">
        <v>44452</v>
      </c>
      <c r="I98" s="2">
        <v>44452</v>
      </c>
      <c r="J98" t="s">
        <v>1653</v>
      </c>
      <c r="K98" s="3">
        <v>553.94000000000005</v>
      </c>
      <c r="L98" s="3">
        <v>0</v>
      </c>
      <c r="M98" s="3">
        <v>0</v>
      </c>
      <c r="N98" s="3">
        <v>0</v>
      </c>
      <c r="O98" s="3">
        <v>553.94000000000005</v>
      </c>
      <c r="P98" s="3">
        <v>0</v>
      </c>
    </row>
    <row r="99" spans="1:16" x14ac:dyDescent="0.25">
      <c r="A99" t="s">
        <v>1652</v>
      </c>
      <c r="B99" t="s">
        <v>1589</v>
      </c>
      <c r="C99" t="s">
        <v>1588</v>
      </c>
      <c r="D99" t="s">
        <v>1197</v>
      </c>
      <c r="E99" t="s">
        <v>1222</v>
      </c>
      <c r="F99" s="2">
        <v>44452</v>
      </c>
      <c r="G99" s="2">
        <v>44452</v>
      </c>
      <c r="H99" s="2">
        <v>44452</v>
      </c>
      <c r="I99" s="2">
        <v>44452</v>
      </c>
      <c r="J99" t="s">
        <v>1651</v>
      </c>
      <c r="K99" s="3">
        <v>3.89</v>
      </c>
      <c r="L99" s="3">
        <v>0</v>
      </c>
      <c r="M99" s="3">
        <v>0</v>
      </c>
      <c r="N99" s="3">
        <v>0</v>
      </c>
      <c r="O99" s="3">
        <v>3.89</v>
      </c>
      <c r="P99" s="3">
        <v>0</v>
      </c>
    </row>
    <row r="100" spans="1:16" x14ac:dyDescent="0.25">
      <c r="A100" t="s">
        <v>1650</v>
      </c>
      <c r="B100" t="s">
        <v>1589</v>
      </c>
      <c r="C100" t="s">
        <v>1588</v>
      </c>
      <c r="D100" t="s">
        <v>1197</v>
      </c>
      <c r="E100" t="s">
        <v>1222</v>
      </c>
      <c r="F100" s="2">
        <v>44476</v>
      </c>
      <c r="G100" s="2">
        <v>44476</v>
      </c>
      <c r="H100" s="2">
        <v>44501</v>
      </c>
      <c r="I100" s="2">
        <v>44501</v>
      </c>
      <c r="J100" t="s">
        <v>1649</v>
      </c>
      <c r="K100" s="3">
        <v>4.01</v>
      </c>
      <c r="L100" s="3">
        <v>0</v>
      </c>
      <c r="M100" s="3">
        <v>0</v>
      </c>
      <c r="N100" s="3">
        <v>0</v>
      </c>
      <c r="O100" s="3">
        <v>4.01</v>
      </c>
      <c r="P100" s="3">
        <v>0</v>
      </c>
    </row>
    <row r="101" spans="1:16" x14ac:dyDescent="0.25">
      <c r="A101" t="s">
        <v>1648</v>
      </c>
      <c r="B101" t="s">
        <v>1589</v>
      </c>
      <c r="C101" t="s">
        <v>1588</v>
      </c>
      <c r="D101" t="s">
        <v>1197</v>
      </c>
      <c r="E101" t="s">
        <v>1222</v>
      </c>
      <c r="F101" s="2">
        <v>44476</v>
      </c>
      <c r="G101" s="2">
        <v>44476</v>
      </c>
      <c r="H101" s="2">
        <v>44501</v>
      </c>
      <c r="I101" s="2">
        <v>44501</v>
      </c>
      <c r="J101" t="s">
        <v>1647</v>
      </c>
      <c r="K101" s="3">
        <v>554.22</v>
      </c>
      <c r="L101" s="3">
        <v>0</v>
      </c>
      <c r="M101" s="3">
        <v>0</v>
      </c>
      <c r="N101" s="3">
        <v>0</v>
      </c>
      <c r="O101" s="3">
        <v>554.22</v>
      </c>
      <c r="P101" s="3">
        <v>0</v>
      </c>
    </row>
    <row r="102" spans="1:16" x14ac:dyDescent="0.25">
      <c r="A102" t="s">
        <v>1646</v>
      </c>
      <c r="B102" t="s">
        <v>1589</v>
      </c>
      <c r="C102" t="s">
        <v>1588</v>
      </c>
      <c r="D102" t="s">
        <v>1197</v>
      </c>
      <c r="E102" t="s">
        <v>1222</v>
      </c>
      <c r="F102" s="2">
        <v>44516</v>
      </c>
      <c r="G102" s="2">
        <v>44516</v>
      </c>
      <c r="H102" s="2">
        <v>44516</v>
      </c>
      <c r="I102" s="2">
        <v>44516</v>
      </c>
      <c r="J102" t="s">
        <v>1644</v>
      </c>
      <c r="K102" s="3">
        <v>556.67999999999995</v>
      </c>
      <c r="L102" s="3">
        <v>0</v>
      </c>
      <c r="M102" s="3">
        <v>0</v>
      </c>
      <c r="N102" s="3">
        <v>0</v>
      </c>
      <c r="O102" s="3">
        <v>556.67999999999995</v>
      </c>
      <c r="P102" s="3">
        <v>0</v>
      </c>
    </row>
    <row r="103" spans="1:16" x14ac:dyDescent="0.25">
      <c r="A103" t="s">
        <v>1645</v>
      </c>
      <c r="B103" t="s">
        <v>1589</v>
      </c>
      <c r="C103" t="s">
        <v>1588</v>
      </c>
      <c r="D103" t="s">
        <v>1197</v>
      </c>
      <c r="E103" t="s">
        <v>1222</v>
      </c>
      <c r="F103" s="2">
        <v>44516</v>
      </c>
      <c r="G103" s="2">
        <v>44516</v>
      </c>
      <c r="H103" s="2">
        <v>44516</v>
      </c>
      <c r="I103" s="2">
        <v>44516</v>
      </c>
      <c r="J103" t="s">
        <v>1644</v>
      </c>
      <c r="K103" s="3">
        <v>4.16</v>
      </c>
      <c r="L103" s="3">
        <v>0</v>
      </c>
      <c r="M103" s="3">
        <v>0</v>
      </c>
      <c r="N103" s="3">
        <v>0</v>
      </c>
      <c r="O103" s="3">
        <v>4.16</v>
      </c>
      <c r="P103" s="3">
        <v>0</v>
      </c>
    </row>
    <row r="104" spans="1:16" x14ac:dyDescent="0.25">
      <c r="A104" t="s">
        <v>1643</v>
      </c>
      <c r="B104" t="s">
        <v>1589</v>
      </c>
      <c r="C104" t="s">
        <v>1588</v>
      </c>
      <c r="D104" t="s">
        <v>1197</v>
      </c>
      <c r="E104" t="s">
        <v>1222</v>
      </c>
      <c r="F104" s="2">
        <v>44545</v>
      </c>
      <c r="G104" s="2">
        <v>44545</v>
      </c>
      <c r="H104" s="2">
        <v>44545</v>
      </c>
      <c r="I104" s="2">
        <v>44545</v>
      </c>
      <c r="J104" t="s">
        <v>1642</v>
      </c>
      <c r="K104" s="3">
        <v>559.1</v>
      </c>
      <c r="L104" s="3">
        <v>0</v>
      </c>
      <c r="M104" s="3">
        <v>0</v>
      </c>
      <c r="N104" s="3">
        <v>0</v>
      </c>
      <c r="O104" s="3">
        <v>559.1</v>
      </c>
      <c r="P104" s="3">
        <v>0</v>
      </c>
    </row>
    <row r="105" spans="1:16" x14ac:dyDescent="0.25">
      <c r="A105" t="s">
        <v>1641</v>
      </c>
      <c r="B105" t="s">
        <v>1589</v>
      </c>
      <c r="C105" t="s">
        <v>1588</v>
      </c>
      <c r="D105" t="s">
        <v>1197</v>
      </c>
      <c r="E105" t="s">
        <v>1222</v>
      </c>
      <c r="F105" s="2">
        <v>44545</v>
      </c>
      <c r="G105" s="2">
        <v>44545</v>
      </c>
      <c r="H105" s="2">
        <v>44545</v>
      </c>
      <c r="I105" s="2">
        <v>44545</v>
      </c>
      <c r="J105" t="s">
        <v>1640</v>
      </c>
      <c r="K105" s="3">
        <v>4.04</v>
      </c>
      <c r="L105" s="3">
        <v>0</v>
      </c>
      <c r="M105" s="3">
        <v>0</v>
      </c>
      <c r="N105" s="3">
        <v>0</v>
      </c>
      <c r="O105" s="3">
        <v>4.04</v>
      </c>
      <c r="P105" s="3">
        <v>0</v>
      </c>
    </row>
    <row r="106" spans="1:16" x14ac:dyDescent="0.25">
      <c r="A106" t="s">
        <v>1639</v>
      </c>
      <c r="B106" t="s">
        <v>1589</v>
      </c>
      <c r="C106" t="s">
        <v>1588</v>
      </c>
      <c r="D106" t="s">
        <v>1197</v>
      </c>
      <c r="E106" t="s">
        <v>1222</v>
      </c>
      <c r="F106" s="2">
        <v>44578</v>
      </c>
      <c r="G106" s="2">
        <v>44578</v>
      </c>
      <c r="H106" s="2">
        <v>44578</v>
      </c>
      <c r="I106" s="2">
        <v>44578</v>
      </c>
      <c r="J106" t="s">
        <v>1638</v>
      </c>
      <c r="K106" s="3">
        <v>559.84</v>
      </c>
      <c r="L106" s="3">
        <v>0</v>
      </c>
      <c r="M106" s="3">
        <v>0</v>
      </c>
      <c r="N106" s="3">
        <v>0</v>
      </c>
      <c r="O106" s="3">
        <v>559.84</v>
      </c>
      <c r="P106" s="3">
        <v>0</v>
      </c>
    </row>
    <row r="107" spans="1:16" x14ac:dyDescent="0.25">
      <c r="A107" t="s">
        <v>1637</v>
      </c>
      <c r="B107" t="s">
        <v>1589</v>
      </c>
      <c r="C107" t="s">
        <v>1588</v>
      </c>
      <c r="D107" t="s">
        <v>1197</v>
      </c>
      <c r="E107" t="s">
        <v>1222</v>
      </c>
      <c r="F107" s="2">
        <v>44578</v>
      </c>
      <c r="G107" s="2">
        <v>44578</v>
      </c>
      <c r="H107" s="2">
        <v>44578</v>
      </c>
      <c r="I107" s="2">
        <v>44578</v>
      </c>
      <c r="J107" t="s">
        <v>1636</v>
      </c>
      <c r="K107" s="3">
        <v>4.1500000000000004</v>
      </c>
      <c r="L107" s="3">
        <v>0</v>
      </c>
      <c r="M107" s="3">
        <v>0</v>
      </c>
      <c r="N107" s="3">
        <v>0</v>
      </c>
      <c r="O107" s="3">
        <v>4.1500000000000004</v>
      </c>
      <c r="P107" s="3">
        <v>0</v>
      </c>
    </row>
    <row r="108" spans="1:16" x14ac:dyDescent="0.25">
      <c r="A108" t="s">
        <v>1635</v>
      </c>
      <c r="B108" t="s">
        <v>1589</v>
      </c>
      <c r="C108" t="s">
        <v>1588</v>
      </c>
      <c r="D108" t="s">
        <v>1197</v>
      </c>
      <c r="E108" t="s">
        <v>1222</v>
      </c>
      <c r="F108" s="2">
        <v>44606</v>
      </c>
      <c r="G108" s="2">
        <v>44606</v>
      </c>
      <c r="H108" s="2">
        <v>44606</v>
      </c>
      <c r="I108" s="2">
        <v>44606</v>
      </c>
      <c r="J108" t="s">
        <v>16</v>
      </c>
      <c r="K108" s="3">
        <v>558.58000000000004</v>
      </c>
      <c r="L108" s="3">
        <v>0</v>
      </c>
      <c r="M108" s="3">
        <v>0</v>
      </c>
      <c r="N108" s="3">
        <v>0</v>
      </c>
      <c r="O108" s="3">
        <v>558.58000000000004</v>
      </c>
      <c r="P108" s="3">
        <v>0</v>
      </c>
    </row>
    <row r="109" spans="1:16" x14ac:dyDescent="0.25">
      <c r="A109" t="s">
        <v>337</v>
      </c>
      <c r="B109" t="s">
        <v>1634</v>
      </c>
      <c r="C109" t="s">
        <v>1633</v>
      </c>
      <c r="D109" t="s">
        <v>1221</v>
      </c>
      <c r="E109" t="s">
        <v>1222</v>
      </c>
      <c r="F109" s="2">
        <v>44659</v>
      </c>
      <c r="G109" s="2">
        <v>44659</v>
      </c>
      <c r="H109" s="2">
        <v>44659</v>
      </c>
      <c r="I109" s="2">
        <v>44676</v>
      </c>
      <c r="J109" t="s">
        <v>16</v>
      </c>
      <c r="K109" s="3">
        <v>2800</v>
      </c>
      <c r="L109" s="3">
        <v>0</v>
      </c>
      <c r="M109" s="3">
        <v>0</v>
      </c>
      <c r="N109" s="3">
        <v>0</v>
      </c>
      <c r="O109" s="3">
        <v>2800</v>
      </c>
      <c r="P109" s="3">
        <v>0</v>
      </c>
    </row>
    <row r="110" spans="1:16" x14ac:dyDescent="0.25">
      <c r="A110" t="s">
        <v>91</v>
      </c>
      <c r="B110" t="s">
        <v>1598</v>
      </c>
      <c r="C110" t="s">
        <v>1597</v>
      </c>
      <c r="D110" t="s">
        <v>1197</v>
      </c>
      <c r="E110" t="s">
        <v>1222</v>
      </c>
      <c r="F110" s="2">
        <v>44669</v>
      </c>
      <c r="G110" s="2">
        <v>44669</v>
      </c>
      <c r="H110" s="2">
        <v>44669</v>
      </c>
      <c r="I110" s="2">
        <v>44669</v>
      </c>
      <c r="J110" t="s">
        <v>16</v>
      </c>
      <c r="K110" s="3">
        <v>149.99</v>
      </c>
      <c r="L110" s="3">
        <v>5.7</v>
      </c>
      <c r="M110" s="3">
        <v>0</v>
      </c>
      <c r="N110" s="3">
        <v>0</v>
      </c>
      <c r="O110" s="3">
        <v>155.69</v>
      </c>
      <c r="P110" s="3">
        <v>0</v>
      </c>
    </row>
    <row r="111" spans="1:16" x14ac:dyDescent="0.25">
      <c r="A111" t="s">
        <v>1632</v>
      </c>
      <c r="B111" t="s">
        <v>1328</v>
      </c>
      <c r="C111" t="s">
        <v>1327</v>
      </c>
      <c r="D111" t="s">
        <v>1197</v>
      </c>
      <c r="E111" t="s">
        <v>1222</v>
      </c>
      <c r="F111" s="2">
        <v>44719</v>
      </c>
      <c r="G111" s="2">
        <v>44719</v>
      </c>
      <c r="H111" s="2">
        <v>44719</v>
      </c>
      <c r="I111" s="2">
        <v>44719</v>
      </c>
      <c r="J111" t="s">
        <v>1631</v>
      </c>
      <c r="K111" s="3">
        <v>800</v>
      </c>
      <c r="L111" s="3">
        <v>0</v>
      </c>
      <c r="M111" s="3">
        <v>0</v>
      </c>
      <c r="N111" s="3">
        <v>0</v>
      </c>
      <c r="O111" s="3">
        <v>800</v>
      </c>
      <c r="P111" s="3">
        <v>0</v>
      </c>
    </row>
    <row r="112" spans="1:16" x14ac:dyDescent="0.25">
      <c r="A112" t="s">
        <v>1630</v>
      </c>
      <c r="B112" t="s">
        <v>1589</v>
      </c>
      <c r="C112" t="s">
        <v>1588</v>
      </c>
      <c r="D112" t="s">
        <v>1197</v>
      </c>
      <c r="E112" t="s">
        <v>1222</v>
      </c>
      <c r="F112" s="2">
        <v>44635</v>
      </c>
      <c r="G112" s="2">
        <v>44635</v>
      </c>
      <c r="H112" s="2">
        <v>44635</v>
      </c>
      <c r="I112" s="2">
        <v>44635</v>
      </c>
      <c r="J112" t="s">
        <v>16</v>
      </c>
      <c r="K112" s="3">
        <v>555.95000000000005</v>
      </c>
      <c r="L112" s="3">
        <v>0</v>
      </c>
      <c r="M112" s="3">
        <v>0</v>
      </c>
      <c r="N112" s="3">
        <v>0</v>
      </c>
      <c r="O112" s="3">
        <v>555.95000000000005</v>
      </c>
      <c r="P112" s="3">
        <v>0</v>
      </c>
    </row>
    <row r="113" spans="1:16" x14ac:dyDescent="0.25">
      <c r="A113" t="s">
        <v>1629</v>
      </c>
      <c r="B113" t="s">
        <v>1328</v>
      </c>
      <c r="C113" t="s">
        <v>1327</v>
      </c>
      <c r="D113" t="s">
        <v>1197</v>
      </c>
      <c r="E113" t="s">
        <v>1222</v>
      </c>
      <c r="F113" s="2">
        <v>44655</v>
      </c>
      <c r="G113" s="2">
        <v>44655</v>
      </c>
      <c r="H113" s="2">
        <v>44655</v>
      </c>
      <c r="I113" s="2">
        <v>44655</v>
      </c>
      <c r="J113" t="s">
        <v>1628</v>
      </c>
      <c r="K113" s="3">
        <v>800</v>
      </c>
      <c r="L113" s="3">
        <v>0</v>
      </c>
      <c r="M113" s="3">
        <v>0</v>
      </c>
      <c r="N113" s="3">
        <v>0</v>
      </c>
      <c r="O113" s="3">
        <v>800</v>
      </c>
      <c r="P113" s="3">
        <v>0</v>
      </c>
    </row>
    <row r="114" spans="1:16" x14ac:dyDescent="0.25">
      <c r="A114" t="s">
        <v>1627</v>
      </c>
      <c r="B114" t="s">
        <v>1598</v>
      </c>
      <c r="C114" t="s">
        <v>1597</v>
      </c>
      <c r="D114" t="s">
        <v>1197</v>
      </c>
      <c r="E114" t="s">
        <v>1222</v>
      </c>
      <c r="F114" s="2">
        <v>44496</v>
      </c>
      <c r="G114" s="2">
        <v>44496</v>
      </c>
      <c r="H114" s="2">
        <v>44496</v>
      </c>
      <c r="I114" s="2">
        <v>44496</v>
      </c>
      <c r="J114" t="s">
        <v>1626</v>
      </c>
      <c r="K114" s="3">
        <v>149.99</v>
      </c>
      <c r="L114" s="3">
        <v>3.99</v>
      </c>
      <c r="M114" s="3">
        <v>0</v>
      </c>
      <c r="N114" s="3">
        <v>0</v>
      </c>
      <c r="O114" s="3">
        <v>153.97999999999999</v>
      </c>
      <c r="P114" s="3">
        <v>0</v>
      </c>
    </row>
    <row r="115" spans="1:16" x14ac:dyDescent="0.25">
      <c r="A115" t="s">
        <v>1625</v>
      </c>
      <c r="B115" t="s">
        <v>1595</v>
      </c>
      <c r="C115" t="s">
        <v>1594</v>
      </c>
      <c r="D115" t="s">
        <v>1197</v>
      </c>
      <c r="E115" t="s">
        <v>1222</v>
      </c>
      <c r="F115" s="2">
        <v>44669</v>
      </c>
      <c r="G115" s="2">
        <v>44669</v>
      </c>
      <c r="H115" s="2">
        <v>44669</v>
      </c>
      <c r="I115" s="2">
        <v>44669</v>
      </c>
      <c r="J115" t="s">
        <v>16</v>
      </c>
      <c r="K115" s="3">
        <v>558.62</v>
      </c>
      <c r="L115" s="3">
        <v>0</v>
      </c>
      <c r="M115" s="3">
        <v>0</v>
      </c>
      <c r="N115" s="3">
        <v>0</v>
      </c>
      <c r="O115" s="3">
        <v>558.62</v>
      </c>
      <c r="P115" s="3">
        <v>0</v>
      </c>
    </row>
    <row r="116" spans="1:16" x14ac:dyDescent="0.25">
      <c r="A116" t="s">
        <v>1624</v>
      </c>
      <c r="B116" t="s">
        <v>1595</v>
      </c>
      <c r="C116" t="s">
        <v>1594</v>
      </c>
      <c r="D116" t="s">
        <v>1197</v>
      </c>
      <c r="E116" t="s">
        <v>1222</v>
      </c>
      <c r="F116" s="2">
        <v>44669</v>
      </c>
      <c r="G116" s="2">
        <v>44669</v>
      </c>
      <c r="H116" s="2">
        <v>44669</v>
      </c>
      <c r="I116" s="2">
        <v>44669</v>
      </c>
      <c r="J116" t="s">
        <v>16</v>
      </c>
      <c r="K116" s="3">
        <v>4.28</v>
      </c>
      <c r="L116" s="3">
        <v>0</v>
      </c>
      <c r="M116" s="3">
        <v>0</v>
      </c>
      <c r="N116" s="3">
        <v>0</v>
      </c>
      <c r="O116" s="3">
        <v>4.28</v>
      </c>
      <c r="P116" s="3">
        <v>0</v>
      </c>
    </row>
    <row r="117" spans="1:16" x14ac:dyDescent="0.25">
      <c r="A117" t="s">
        <v>1623</v>
      </c>
      <c r="B117" t="s">
        <v>1620</v>
      </c>
      <c r="C117" t="s">
        <v>1619</v>
      </c>
      <c r="D117" t="s">
        <v>1197</v>
      </c>
      <c r="E117" t="s">
        <v>1222</v>
      </c>
      <c r="F117" s="2">
        <v>44419</v>
      </c>
      <c r="G117" s="2">
        <v>44419</v>
      </c>
      <c r="H117" s="2">
        <v>44431</v>
      </c>
      <c r="I117" s="2">
        <v>44431</v>
      </c>
      <c r="J117" t="s">
        <v>1618</v>
      </c>
      <c r="K117" s="3">
        <v>9220</v>
      </c>
      <c r="L117" s="3">
        <v>0</v>
      </c>
      <c r="M117" s="3">
        <v>0</v>
      </c>
      <c r="N117" s="3">
        <v>0</v>
      </c>
      <c r="O117" s="3">
        <v>9220</v>
      </c>
      <c r="P117" s="3">
        <v>0</v>
      </c>
    </row>
    <row r="118" spans="1:16" x14ac:dyDescent="0.25">
      <c r="A118" t="s">
        <v>1622</v>
      </c>
      <c r="B118" t="s">
        <v>1620</v>
      </c>
      <c r="C118" t="s">
        <v>1619</v>
      </c>
      <c r="D118" t="s">
        <v>1197</v>
      </c>
      <c r="E118" t="s">
        <v>1222</v>
      </c>
      <c r="F118" s="2">
        <v>44419</v>
      </c>
      <c r="G118" s="2">
        <v>44419</v>
      </c>
      <c r="H118" s="2">
        <v>44445</v>
      </c>
      <c r="I118" s="2">
        <v>44445</v>
      </c>
      <c r="J118" t="s">
        <v>1618</v>
      </c>
      <c r="K118" s="3">
        <v>9220</v>
      </c>
      <c r="L118" s="3">
        <v>0</v>
      </c>
      <c r="M118" s="3">
        <v>0</v>
      </c>
      <c r="N118" s="3">
        <v>0</v>
      </c>
      <c r="O118" s="3">
        <v>9220</v>
      </c>
      <c r="P118" s="3">
        <v>0</v>
      </c>
    </row>
    <row r="119" spans="1:16" x14ac:dyDescent="0.25">
      <c r="A119" t="s">
        <v>1621</v>
      </c>
      <c r="B119" t="s">
        <v>1620</v>
      </c>
      <c r="C119" t="s">
        <v>1619</v>
      </c>
      <c r="D119" t="s">
        <v>1197</v>
      </c>
      <c r="E119" t="s">
        <v>1222</v>
      </c>
      <c r="F119" s="2">
        <v>44419</v>
      </c>
      <c r="G119" s="2">
        <v>44419</v>
      </c>
      <c r="H119" s="2">
        <v>44460</v>
      </c>
      <c r="I119" s="2">
        <v>44461</v>
      </c>
      <c r="J119" t="s">
        <v>1618</v>
      </c>
      <c r="K119" s="3">
        <v>9220</v>
      </c>
      <c r="L119" s="3">
        <v>0</v>
      </c>
      <c r="M119" s="3">
        <v>0</v>
      </c>
      <c r="N119" s="3">
        <v>0</v>
      </c>
      <c r="O119" s="3">
        <v>9220</v>
      </c>
      <c r="P119" s="3">
        <v>0</v>
      </c>
    </row>
    <row r="120" spans="1:16" x14ac:dyDescent="0.25">
      <c r="A120" t="s">
        <v>1617</v>
      </c>
      <c r="B120" t="s">
        <v>37</v>
      </c>
      <c r="C120" t="s">
        <v>38</v>
      </c>
      <c r="D120" t="s">
        <v>1197</v>
      </c>
      <c r="E120" t="s">
        <v>1222</v>
      </c>
      <c r="F120" s="2">
        <v>44388</v>
      </c>
      <c r="G120" s="2">
        <v>44388</v>
      </c>
      <c r="H120" s="2">
        <v>44389</v>
      </c>
      <c r="I120" s="2">
        <v>44389</v>
      </c>
      <c r="J120" t="s">
        <v>39</v>
      </c>
      <c r="K120" s="3">
        <v>177.52</v>
      </c>
      <c r="L120" s="3">
        <v>0</v>
      </c>
      <c r="M120" s="3">
        <v>0</v>
      </c>
      <c r="N120" s="3">
        <v>0</v>
      </c>
      <c r="O120" s="3">
        <v>177.52</v>
      </c>
      <c r="P120" s="3">
        <v>0</v>
      </c>
    </row>
    <row r="121" spans="1:16" x14ac:dyDescent="0.25">
      <c r="A121" t="s">
        <v>1616</v>
      </c>
      <c r="B121" t="s">
        <v>43</v>
      </c>
      <c r="C121" t="s">
        <v>44</v>
      </c>
      <c r="D121" t="s">
        <v>1197</v>
      </c>
      <c r="E121" t="s">
        <v>1222</v>
      </c>
      <c r="F121" s="2">
        <v>44468</v>
      </c>
      <c r="G121" s="2">
        <v>44468</v>
      </c>
      <c r="H121" s="2">
        <v>44468</v>
      </c>
      <c r="I121" s="2">
        <v>44468</v>
      </c>
      <c r="J121" t="s">
        <v>1610</v>
      </c>
      <c r="K121" s="3">
        <v>124.21</v>
      </c>
      <c r="L121" s="3">
        <v>0</v>
      </c>
      <c r="M121" s="3">
        <v>0</v>
      </c>
      <c r="N121" s="3">
        <v>0</v>
      </c>
      <c r="O121" s="3">
        <v>124.21</v>
      </c>
      <c r="P121" s="3">
        <v>0</v>
      </c>
    </row>
    <row r="122" spans="1:16" x14ac:dyDescent="0.25">
      <c r="A122" t="s">
        <v>1615</v>
      </c>
      <c r="B122" t="s">
        <v>43</v>
      </c>
      <c r="C122" t="s">
        <v>44</v>
      </c>
      <c r="D122" t="s">
        <v>1197</v>
      </c>
      <c r="E122" t="s">
        <v>1222</v>
      </c>
      <c r="F122" s="2">
        <v>44468</v>
      </c>
      <c r="G122" s="2">
        <v>44468</v>
      </c>
      <c r="H122" s="2">
        <v>44468</v>
      </c>
      <c r="I122" s="2">
        <v>44468</v>
      </c>
      <c r="J122" t="s">
        <v>1610</v>
      </c>
      <c r="K122" s="3">
        <v>124.21</v>
      </c>
      <c r="L122" s="3">
        <v>0</v>
      </c>
      <c r="M122" s="3">
        <v>0</v>
      </c>
      <c r="N122" s="3">
        <v>0</v>
      </c>
      <c r="O122" s="3">
        <v>124.21</v>
      </c>
      <c r="P122" s="3">
        <v>0</v>
      </c>
    </row>
    <row r="123" spans="1:16" x14ac:dyDescent="0.25">
      <c r="A123" t="s">
        <v>1614</v>
      </c>
      <c r="B123" t="s">
        <v>43</v>
      </c>
      <c r="C123" t="s">
        <v>44</v>
      </c>
      <c r="D123" t="s">
        <v>1197</v>
      </c>
      <c r="E123" t="s">
        <v>1222</v>
      </c>
      <c r="F123" s="2">
        <v>44468</v>
      </c>
      <c r="G123" s="2">
        <v>44468</v>
      </c>
      <c r="H123" s="2">
        <v>44468</v>
      </c>
      <c r="I123" s="2">
        <v>44468</v>
      </c>
      <c r="J123" t="s">
        <v>1610</v>
      </c>
      <c r="K123" s="3">
        <v>124.21</v>
      </c>
      <c r="L123" s="3">
        <v>0</v>
      </c>
      <c r="M123" s="3">
        <v>0</v>
      </c>
      <c r="N123" s="3">
        <v>0</v>
      </c>
      <c r="O123" s="3">
        <v>124.21</v>
      </c>
      <c r="P123" s="3">
        <v>0</v>
      </c>
    </row>
    <row r="124" spans="1:16" x14ac:dyDescent="0.25">
      <c r="A124" t="s">
        <v>1613</v>
      </c>
      <c r="B124" t="s">
        <v>43</v>
      </c>
      <c r="C124" t="s">
        <v>44</v>
      </c>
      <c r="D124" t="s">
        <v>1197</v>
      </c>
      <c r="E124" t="s">
        <v>1222</v>
      </c>
      <c r="F124" s="2">
        <v>44468</v>
      </c>
      <c r="G124" s="2">
        <v>44468</v>
      </c>
      <c r="H124" s="2">
        <v>44468</v>
      </c>
      <c r="I124" s="2">
        <v>44468</v>
      </c>
      <c r="J124" t="s">
        <v>1610</v>
      </c>
      <c r="K124" s="3">
        <v>124.21</v>
      </c>
      <c r="L124" s="3">
        <v>0</v>
      </c>
      <c r="M124" s="3">
        <v>0</v>
      </c>
      <c r="N124" s="3">
        <v>0</v>
      </c>
      <c r="O124" s="3">
        <v>124.21</v>
      </c>
      <c r="P124" s="3">
        <v>0</v>
      </c>
    </row>
    <row r="125" spans="1:16" x14ac:dyDescent="0.25">
      <c r="A125" t="s">
        <v>1612</v>
      </c>
      <c r="B125" t="s">
        <v>43</v>
      </c>
      <c r="C125" t="s">
        <v>44</v>
      </c>
      <c r="D125" t="s">
        <v>1197</v>
      </c>
      <c r="E125" t="s">
        <v>1222</v>
      </c>
      <c r="F125" s="2">
        <v>44468</v>
      </c>
      <c r="G125" s="2">
        <v>44468</v>
      </c>
      <c r="H125" s="2">
        <v>44468</v>
      </c>
      <c r="I125" s="2">
        <v>44468</v>
      </c>
      <c r="J125" t="s">
        <v>1610</v>
      </c>
      <c r="K125" s="3">
        <v>124.21</v>
      </c>
      <c r="L125" s="3">
        <v>0</v>
      </c>
      <c r="M125" s="3">
        <v>0</v>
      </c>
      <c r="N125" s="3">
        <v>0</v>
      </c>
      <c r="O125" s="3">
        <v>124.21</v>
      </c>
      <c r="P125" s="3">
        <v>0</v>
      </c>
    </row>
    <row r="126" spans="1:16" x14ac:dyDescent="0.25">
      <c r="A126" t="s">
        <v>1611</v>
      </c>
      <c r="B126" t="s">
        <v>43</v>
      </c>
      <c r="C126" t="s">
        <v>44</v>
      </c>
      <c r="D126" t="s">
        <v>1197</v>
      </c>
      <c r="E126" t="s">
        <v>1222</v>
      </c>
      <c r="F126" s="2">
        <v>44468</v>
      </c>
      <c r="G126" s="2">
        <v>44468</v>
      </c>
      <c r="H126" s="2">
        <v>44468</v>
      </c>
      <c r="I126" s="2">
        <v>44468</v>
      </c>
      <c r="J126" t="s">
        <v>1610</v>
      </c>
      <c r="K126" s="3">
        <v>124.21</v>
      </c>
      <c r="L126" s="3">
        <v>0</v>
      </c>
      <c r="M126" s="3">
        <v>0</v>
      </c>
      <c r="N126" s="3">
        <v>0</v>
      </c>
      <c r="O126" s="3">
        <v>124.21</v>
      </c>
      <c r="P126" s="3">
        <v>0</v>
      </c>
    </row>
    <row r="127" spans="1:16" x14ac:dyDescent="0.25">
      <c r="A127" t="s">
        <v>1609</v>
      </c>
      <c r="B127" t="s">
        <v>1598</v>
      </c>
      <c r="C127" t="s">
        <v>1597</v>
      </c>
      <c r="D127" t="s">
        <v>1221</v>
      </c>
      <c r="E127" t="s">
        <v>1222</v>
      </c>
      <c r="F127" s="2">
        <v>44529</v>
      </c>
      <c r="G127" s="2">
        <v>44529</v>
      </c>
      <c r="H127" s="2">
        <v>44529</v>
      </c>
      <c r="I127" s="2">
        <v>44529</v>
      </c>
      <c r="J127" t="s">
        <v>1608</v>
      </c>
      <c r="K127" s="3">
        <v>149.99</v>
      </c>
      <c r="L127" s="3">
        <v>0</v>
      </c>
      <c r="M127" s="3">
        <v>0</v>
      </c>
      <c r="N127" s="3">
        <v>0</v>
      </c>
      <c r="O127" s="3">
        <v>149.99</v>
      </c>
      <c r="P127" s="3">
        <v>0</v>
      </c>
    </row>
    <row r="128" spans="1:16" x14ac:dyDescent="0.25">
      <c r="A128" t="s">
        <v>1607</v>
      </c>
      <c r="B128" t="s">
        <v>1598</v>
      </c>
      <c r="C128" t="s">
        <v>1597</v>
      </c>
      <c r="D128" t="s">
        <v>1197</v>
      </c>
      <c r="E128" t="s">
        <v>1222</v>
      </c>
      <c r="F128" s="2">
        <v>44545</v>
      </c>
      <c r="G128" s="2">
        <v>44545</v>
      </c>
      <c r="H128" s="2">
        <v>44545</v>
      </c>
      <c r="I128" s="2">
        <v>44545</v>
      </c>
      <c r="J128" t="s">
        <v>1606</v>
      </c>
      <c r="K128" s="3">
        <v>149.99</v>
      </c>
      <c r="L128" s="3">
        <v>0</v>
      </c>
      <c r="M128" s="3">
        <v>0</v>
      </c>
      <c r="N128" s="3">
        <v>0</v>
      </c>
      <c r="O128" s="3">
        <v>149.99</v>
      </c>
      <c r="P128" s="3">
        <v>0</v>
      </c>
    </row>
    <row r="129" spans="1:16" x14ac:dyDescent="0.25">
      <c r="A129" t="s">
        <v>1605</v>
      </c>
      <c r="B129" t="s">
        <v>1598</v>
      </c>
      <c r="C129" t="s">
        <v>1597</v>
      </c>
      <c r="D129" t="s">
        <v>1221</v>
      </c>
      <c r="E129" t="s">
        <v>1222</v>
      </c>
      <c r="F129" s="2">
        <v>44593</v>
      </c>
      <c r="G129" s="2">
        <v>44593</v>
      </c>
      <c r="H129" s="2">
        <v>44593</v>
      </c>
      <c r="I129" s="2">
        <v>44593</v>
      </c>
      <c r="J129" t="s">
        <v>1604</v>
      </c>
      <c r="K129" s="3">
        <v>161.32</v>
      </c>
      <c r="L129" s="3">
        <v>0</v>
      </c>
      <c r="M129" s="3">
        <v>0</v>
      </c>
      <c r="N129" s="3">
        <v>0</v>
      </c>
      <c r="O129" s="3">
        <v>161.32</v>
      </c>
      <c r="P129" s="3">
        <v>0</v>
      </c>
    </row>
    <row r="130" spans="1:16" x14ac:dyDescent="0.25">
      <c r="A130" t="s">
        <v>1603</v>
      </c>
      <c r="B130" t="s">
        <v>1598</v>
      </c>
      <c r="C130" t="s">
        <v>1597</v>
      </c>
      <c r="D130" t="s">
        <v>1197</v>
      </c>
      <c r="E130" t="s">
        <v>1222</v>
      </c>
      <c r="F130" s="2">
        <v>44606</v>
      </c>
      <c r="G130" s="2">
        <v>44606</v>
      </c>
      <c r="H130" s="2">
        <v>44606</v>
      </c>
      <c r="I130" s="2">
        <v>44606</v>
      </c>
      <c r="J130" t="s">
        <v>1602</v>
      </c>
      <c r="K130" s="3">
        <v>149.99</v>
      </c>
      <c r="L130" s="3">
        <v>0</v>
      </c>
      <c r="M130" s="3">
        <v>0</v>
      </c>
      <c r="N130" s="3">
        <v>0</v>
      </c>
      <c r="O130" s="3">
        <v>149.99</v>
      </c>
      <c r="P130" s="3">
        <v>0</v>
      </c>
    </row>
    <row r="131" spans="1:16" x14ac:dyDescent="0.25">
      <c r="A131" t="s">
        <v>1601</v>
      </c>
      <c r="B131" t="s">
        <v>1598</v>
      </c>
      <c r="C131" t="s">
        <v>1597</v>
      </c>
      <c r="D131" t="s">
        <v>1221</v>
      </c>
      <c r="E131" t="s">
        <v>1222</v>
      </c>
      <c r="F131" s="2">
        <v>44725</v>
      </c>
      <c r="G131" s="2">
        <v>44725</v>
      </c>
      <c r="H131" s="2">
        <v>44727</v>
      </c>
      <c r="I131" s="2">
        <v>44727</v>
      </c>
      <c r="J131" t="s">
        <v>1600</v>
      </c>
      <c r="K131" s="3">
        <v>149.99</v>
      </c>
      <c r="L131" s="3">
        <v>0</v>
      </c>
      <c r="M131" s="3">
        <v>0</v>
      </c>
      <c r="N131" s="3">
        <v>0</v>
      </c>
      <c r="O131" s="3">
        <v>149.99</v>
      </c>
      <c r="P131" s="3">
        <v>0</v>
      </c>
    </row>
    <row r="132" spans="1:16" x14ac:dyDescent="0.25">
      <c r="A132" t="s">
        <v>1599</v>
      </c>
      <c r="B132" t="s">
        <v>1598</v>
      </c>
      <c r="C132" t="s">
        <v>1597</v>
      </c>
      <c r="D132" t="s">
        <v>1221</v>
      </c>
      <c r="E132" t="s">
        <v>1222</v>
      </c>
      <c r="F132" s="2">
        <v>44711</v>
      </c>
      <c r="G132" s="2">
        <v>44711</v>
      </c>
      <c r="H132" s="2">
        <v>44711</v>
      </c>
      <c r="I132" s="2">
        <v>44711</v>
      </c>
      <c r="J132" t="s">
        <v>1596</v>
      </c>
      <c r="K132" s="3">
        <v>149.99</v>
      </c>
      <c r="L132" s="3">
        <v>12.34</v>
      </c>
      <c r="M132" s="3">
        <v>0</v>
      </c>
      <c r="N132" s="3">
        <v>0</v>
      </c>
      <c r="O132" s="3">
        <v>162.33000000000001</v>
      </c>
      <c r="P132" s="3">
        <v>0</v>
      </c>
    </row>
    <row r="133" spans="1:16" x14ac:dyDescent="0.25">
      <c r="A133" t="s">
        <v>1340</v>
      </c>
      <c r="B133" t="s">
        <v>1595</v>
      </c>
      <c r="C133" t="s">
        <v>1594</v>
      </c>
      <c r="D133" t="s">
        <v>1197</v>
      </c>
      <c r="E133" t="s">
        <v>1222</v>
      </c>
      <c r="F133" s="2">
        <v>44697</v>
      </c>
      <c r="G133" s="2">
        <v>44697</v>
      </c>
      <c r="H133" s="2">
        <v>44697</v>
      </c>
      <c r="I133" s="2">
        <v>44697</v>
      </c>
      <c r="J133" t="s">
        <v>1593</v>
      </c>
      <c r="K133" s="3">
        <v>563.34</v>
      </c>
      <c r="L133" s="3">
        <v>0</v>
      </c>
      <c r="M133" s="3">
        <v>0</v>
      </c>
      <c r="N133" s="3">
        <v>0</v>
      </c>
      <c r="O133" s="3">
        <v>563.34</v>
      </c>
      <c r="P133" s="3">
        <v>0</v>
      </c>
    </row>
    <row r="134" spans="1:16" x14ac:dyDescent="0.25">
      <c r="A134" t="s">
        <v>1592</v>
      </c>
      <c r="B134" t="s">
        <v>1328</v>
      </c>
      <c r="C134" t="s">
        <v>1327</v>
      </c>
      <c r="D134" t="s">
        <v>1197</v>
      </c>
      <c r="E134" t="s">
        <v>1222</v>
      </c>
      <c r="F134" s="2">
        <v>44690</v>
      </c>
      <c r="G134" s="2">
        <v>44690</v>
      </c>
      <c r="H134" s="2">
        <v>44690</v>
      </c>
      <c r="I134" s="2">
        <v>44690</v>
      </c>
      <c r="J134" t="s">
        <v>1591</v>
      </c>
      <c r="K134" s="3">
        <v>800</v>
      </c>
      <c r="L134" s="3">
        <v>0</v>
      </c>
      <c r="M134" s="3">
        <v>0</v>
      </c>
      <c r="N134" s="3">
        <v>0</v>
      </c>
      <c r="O134" s="3">
        <v>800</v>
      </c>
      <c r="P134" s="3">
        <v>0</v>
      </c>
    </row>
    <row r="135" spans="1:16" x14ac:dyDescent="0.25">
      <c r="A135" t="s">
        <v>1590</v>
      </c>
      <c r="B135" t="s">
        <v>1589</v>
      </c>
      <c r="C135" t="s">
        <v>1588</v>
      </c>
      <c r="D135" t="s">
        <v>1197</v>
      </c>
      <c r="E135" t="s">
        <v>1222</v>
      </c>
      <c r="F135" s="2">
        <v>44607</v>
      </c>
      <c r="G135" s="2">
        <v>44607</v>
      </c>
      <c r="H135" s="2">
        <v>44607</v>
      </c>
      <c r="I135" s="2">
        <v>44607</v>
      </c>
      <c r="J135" t="s">
        <v>16</v>
      </c>
      <c r="K135" s="3">
        <v>4.1900000000000004</v>
      </c>
      <c r="L135" s="3">
        <v>0</v>
      </c>
      <c r="M135" s="3">
        <v>0</v>
      </c>
      <c r="N135" s="3">
        <v>0</v>
      </c>
      <c r="O135" s="3">
        <v>4.1900000000000004</v>
      </c>
      <c r="P135" s="3">
        <v>0</v>
      </c>
    </row>
    <row r="136" spans="1:16" x14ac:dyDescent="0.25">
      <c r="A136" t="s">
        <v>727</v>
      </c>
      <c r="B136" t="s">
        <v>1587</v>
      </c>
      <c r="C136" t="s">
        <v>1586</v>
      </c>
      <c r="D136" t="s">
        <v>1221</v>
      </c>
      <c r="E136" t="s">
        <v>1222</v>
      </c>
      <c r="F136" s="2">
        <v>44708</v>
      </c>
      <c r="G136" s="2">
        <v>44708</v>
      </c>
      <c r="H136" s="2">
        <v>44727</v>
      </c>
      <c r="I136" s="2">
        <v>44727</v>
      </c>
      <c r="J136" t="s">
        <v>1585</v>
      </c>
      <c r="K136" s="3">
        <v>9555</v>
      </c>
      <c r="L136" s="3">
        <v>0</v>
      </c>
      <c r="M136" s="3">
        <v>0</v>
      </c>
      <c r="N136" s="3">
        <v>0</v>
      </c>
      <c r="O136" s="3">
        <v>9555</v>
      </c>
      <c r="P136" s="3">
        <v>0</v>
      </c>
    </row>
    <row r="137" spans="1:16" x14ac:dyDescent="0.25">
      <c r="A137" t="s">
        <v>1584</v>
      </c>
      <c r="B137" t="s">
        <v>1433</v>
      </c>
      <c r="C137" t="s">
        <v>1432</v>
      </c>
      <c r="D137" t="s">
        <v>1197</v>
      </c>
      <c r="E137" t="s">
        <v>1222</v>
      </c>
      <c r="F137" s="2">
        <v>44265</v>
      </c>
      <c r="G137" s="2">
        <v>44377</v>
      </c>
      <c r="H137" s="2">
        <v>44393</v>
      </c>
      <c r="I137" s="2">
        <v>44393</v>
      </c>
      <c r="J137" t="s">
        <v>1583</v>
      </c>
      <c r="K137" s="3">
        <v>3012.58</v>
      </c>
      <c r="L137" s="3">
        <v>0</v>
      </c>
      <c r="M137" s="3">
        <v>0</v>
      </c>
      <c r="N137" s="3">
        <v>0</v>
      </c>
      <c r="O137" s="3">
        <v>3012.58</v>
      </c>
      <c r="P137" s="3">
        <v>0</v>
      </c>
    </row>
    <row r="138" spans="1:16" x14ac:dyDescent="0.25">
      <c r="A138" t="s">
        <v>811</v>
      </c>
      <c r="B138" t="s">
        <v>63</v>
      </c>
      <c r="C138" t="s">
        <v>64</v>
      </c>
      <c r="D138" t="s">
        <v>1221</v>
      </c>
      <c r="E138" t="s">
        <v>1222</v>
      </c>
      <c r="F138" s="2">
        <v>44333</v>
      </c>
      <c r="G138" s="2">
        <v>44344</v>
      </c>
      <c r="H138" s="2">
        <v>44349</v>
      </c>
      <c r="I138" s="2">
        <v>44349</v>
      </c>
      <c r="J138" t="s">
        <v>1582</v>
      </c>
      <c r="K138" s="3">
        <v>21291.87</v>
      </c>
      <c r="L138" s="3">
        <v>0</v>
      </c>
      <c r="M138" s="3">
        <v>0</v>
      </c>
      <c r="N138" s="3">
        <v>1104.3800000000001</v>
      </c>
      <c r="O138" s="3">
        <v>20187.490000000002</v>
      </c>
      <c r="P138" s="3">
        <v>0</v>
      </c>
    </row>
    <row r="139" spans="1:16" x14ac:dyDescent="0.25">
      <c r="A139" t="s">
        <v>1581</v>
      </c>
      <c r="B139" t="s">
        <v>63</v>
      </c>
      <c r="C139" t="s">
        <v>64</v>
      </c>
      <c r="D139" t="s">
        <v>1221</v>
      </c>
      <c r="E139" t="s">
        <v>1222</v>
      </c>
      <c r="F139" s="2">
        <v>44371</v>
      </c>
      <c r="G139" s="2">
        <v>44377</v>
      </c>
      <c r="H139" s="2">
        <v>44382</v>
      </c>
      <c r="I139" s="2">
        <v>44382</v>
      </c>
      <c r="J139" t="s">
        <v>1580</v>
      </c>
      <c r="K139" s="3">
        <v>21291.87</v>
      </c>
      <c r="L139" s="3">
        <v>0.01</v>
      </c>
      <c r="M139" s="3">
        <v>0</v>
      </c>
      <c r="N139" s="3">
        <v>1104.3800000000001</v>
      </c>
      <c r="O139" s="3">
        <v>20187.5</v>
      </c>
      <c r="P139" s="3">
        <v>0</v>
      </c>
    </row>
    <row r="140" spans="1:16" x14ac:dyDescent="0.25">
      <c r="A140" t="s">
        <v>1579</v>
      </c>
      <c r="B140" t="s">
        <v>63</v>
      </c>
      <c r="C140" t="s">
        <v>64</v>
      </c>
      <c r="D140" t="s">
        <v>1221</v>
      </c>
      <c r="E140" t="s">
        <v>1222</v>
      </c>
      <c r="F140" s="2">
        <v>44396</v>
      </c>
      <c r="G140" s="2">
        <v>44407</v>
      </c>
      <c r="H140" s="2">
        <v>44413</v>
      </c>
      <c r="I140" s="2">
        <v>44413</v>
      </c>
      <c r="J140" t="s">
        <v>1578</v>
      </c>
      <c r="K140" s="3">
        <v>21244.03</v>
      </c>
      <c r="L140" s="3">
        <v>0</v>
      </c>
      <c r="M140" s="3">
        <v>0</v>
      </c>
      <c r="N140" s="3">
        <v>1056.53</v>
      </c>
      <c r="O140" s="3">
        <v>20187.5</v>
      </c>
      <c r="P140" s="3">
        <v>0</v>
      </c>
    </row>
    <row r="141" spans="1:16" x14ac:dyDescent="0.25">
      <c r="A141" t="s">
        <v>1577</v>
      </c>
      <c r="B141" t="s">
        <v>1433</v>
      </c>
      <c r="C141" t="s">
        <v>1432</v>
      </c>
      <c r="D141" t="s">
        <v>1197</v>
      </c>
      <c r="E141" t="s">
        <v>1222</v>
      </c>
      <c r="F141" s="2">
        <v>44354</v>
      </c>
      <c r="G141" s="2">
        <v>44377</v>
      </c>
      <c r="H141" s="2">
        <v>44393</v>
      </c>
      <c r="I141" s="2">
        <v>44393</v>
      </c>
      <c r="J141" t="s">
        <v>1576</v>
      </c>
      <c r="K141" s="3">
        <v>7028.7</v>
      </c>
      <c r="L141" s="3">
        <v>0</v>
      </c>
      <c r="M141" s="3">
        <v>0</v>
      </c>
      <c r="N141" s="3">
        <v>0</v>
      </c>
      <c r="O141" s="3">
        <v>7028.7</v>
      </c>
      <c r="P141" s="3">
        <v>0</v>
      </c>
    </row>
    <row r="142" spans="1:16" x14ac:dyDescent="0.25">
      <c r="A142" t="s">
        <v>1575</v>
      </c>
      <c r="B142" t="s">
        <v>1433</v>
      </c>
      <c r="C142" t="s">
        <v>1432</v>
      </c>
      <c r="D142" t="s">
        <v>1197</v>
      </c>
      <c r="E142" t="s">
        <v>1222</v>
      </c>
      <c r="F142" s="2">
        <v>44354</v>
      </c>
      <c r="G142" s="2">
        <v>44377</v>
      </c>
      <c r="H142" s="2">
        <v>44393</v>
      </c>
      <c r="I142" s="2">
        <v>44393</v>
      </c>
      <c r="J142" t="s">
        <v>1574</v>
      </c>
      <c r="K142" s="3">
        <v>4489.4399999999996</v>
      </c>
      <c r="L142" s="3">
        <v>0</v>
      </c>
      <c r="M142" s="3">
        <v>0</v>
      </c>
      <c r="N142" s="3">
        <v>0</v>
      </c>
      <c r="O142" s="3">
        <v>4489.4399999999996</v>
      </c>
      <c r="P142" s="3">
        <v>0</v>
      </c>
    </row>
    <row r="143" spans="1:16" x14ac:dyDescent="0.25">
      <c r="A143" t="s">
        <v>1201</v>
      </c>
      <c r="B143" t="s">
        <v>1573</v>
      </c>
      <c r="C143" t="s">
        <v>1572</v>
      </c>
      <c r="D143" t="s">
        <v>1221</v>
      </c>
      <c r="E143" t="s">
        <v>1222</v>
      </c>
      <c r="F143" s="2">
        <v>44400</v>
      </c>
      <c r="G143" s="2">
        <v>44407</v>
      </c>
      <c r="H143" s="2">
        <v>44410</v>
      </c>
      <c r="I143" s="2">
        <v>44410</v>
      </c>
      <c r="J143" t="s">
        <v>1571</v>
      </c>
      <c r="K143" s="3">
        <v>4500</v>
      </c>
      <c r="L143" s="3">
        <v>0</v>
      </c>
      <c r="M143" s="3">
        <v>0</v>
      </c>
      <c r="N143" s="3">
        <v>0</v>
      </c>
      <c r="O143" s="3">
        <v>4500</v>
      </c>
      <c r="P143" s="3">
        <v>0</v>
      </c>
    </row>
    <row r="144" spans="1:16" x14ac:dyDescent="0.25">
      <c r="A144" t="s">
        <v>1570</v>
      </c>
      <c r="B144" t="s">
        <v>1263</v>
      </c>
      <c r="C144" t="s">
        <v>1262</v>
      </c>
      <c r="D144" t="s">
        <v>1221</v>
      </c>
      <c r="E144" t="s">
        <v>1222</v>
      </c>
      <c r="F144" s="2">
        <v>44562</v>
      </c>
      <c r="G144" s="2">
        <v>44562</v>
      </c>
      <c r="H144" s="2">
        <v>44578</v>
      </c>
      <c r="I144" s="2">
        <v>44578</v>
      </c>
      <c r="J144" t="s">
        <v>1569</v>
      </c>
      <c r="K144" s="3">
        <v>5000</v>
      </c>
      <c r="L144" s="3">
        <v>110</v>
      </c>
      <c r="M144" s="3">
        <v>0</v>
      </c>
      <c r="N144" s="3">
        <v>0</v>
      </c>
      <c r="O144" s="3">
        <v>5110</v>
      </c>
      <c r="P144" s="3">
        <v>5000</v>
      </c>
    </row>
    <row r="145" spans="1:16" x14ac:dyDescent="0.25">
      <c r="A145" t="s">
        <v>1568</v>
      </c>
      <c r="B145" t="s">
        <v>1263</v>
      </c>
      <c r="C145" t="s">
        <v>1262</v>
      </c>
      <c r="D145" t="s">
        <v>1221</v>
      </c>
      <c r="E145" t="s">
        <v>1222</v>
      </c>
      <c r="F145" s="2">
        <v>44621</v>
      </c>
      <c r="G145" s="2">
        <v>44621</v>
      </c>
      <c r="H145" s="2">
        <v>44635</v>
      </c>
      <c r="I145" s="2">
        <v>44635</v>
      </c>
      <c r="J145" t="s">
        <v>1567</v>
      </c>
      <c r="K145" s="3">
        <v>8500</v>
      </c>
      <c r="L145" s="3">
        <v>0</v>
      </c>
      <c r="M145" s="3">
        <v>0</v>
      </c>
      <c r="N145" s="3">
        <v>0</v>
      </c>
      <c r="O145" s="3">
        <v>8500</v>
      </c>
      <c r="P145" s="3">
        <v>0</v>
      </c>
    </row>
    <row r="146" spans="1:16" x14ac:dyDescent="0.25">
      <c r="A146" t="s">
        <v>1566</v>
      </c>
      <c r="B146" t="s">
        <v>1353</v>
      </c>
      <c r="C146" t="s">
        <v>1352</v>
      </c>
      <c r="D146" t="s">
        <v>1221</v>
      </c>
      <c r="E146" t="s">
        <v>1222</v>
      </c>
      <c r="F146" s="2">
        <v>44664</v>
      </c>
      <c r="G146" s="2">
        <v>44664</v>
      </c>
      <c r="H146" s="2">
        <v>44680</v>
      </c>
      <c r="I146" s="2">
        <v>44680</v>
      </c>
      <c r="J146" t="s">
        <v>1565</v>
      </c>
      <c r="K146" s="3">
        <v>315</v>
      </c>
      <c r="L146" s="3">
        <v>0</v>
      </c>
      <c r="M146" s="3">
        <v>0</v>
      </c>
      <c r="N146" s="3">
        <v>0</v>
      </c>
      <c r="O146" s="3">
        <v>315</v>
      </c>
      <c r="P146" s="3">
        <v>0</v>
      </c>
    </row>
    <row r="147" spans="1:16" x14ac:dyDescent="0.25">
      <c r="A147" t="s">
        <v>1564</v>
      </c>
      <c r="B147" t="s">
        <v>799</v>
      </c>
      <c r="C147" t="s">
        <v>798</v>
      </c>
      <c r="D147" t="s">
        <v>1197</v>
      </c>
      <c r="E147" t="s">
        <v>1222</v>
      </c>
      <c r="F147" s="2">
        <v>44225</v>
      </c>
      <c r="G147" s="2">
        <v>44438</v>
      </c>
      <c r="H147" s="2">
        <v>44438</v>
      </c>
      <c r="I147" s="2">
        <v>44438</v>
      </c>
      <c r="J147" t="s">
        <v>1563</v>
      </c>
      <c r="K147" s="3">
        <v>199</v>
      </c>
      <c r="L147" s="3">
        <v>0</v>
      </c>
      <c r="M147" s="3">
        <v>0</v>
      </c>
      <c r="N147" s="3">
        <v>0</v>
      </c>
      <c r="O147" s="3">
        <v>199</v>
      </c>
      <c r="P147" s="3">
        <v>0</v>
      </c>
    </row>
    <row r="148" spans="1:16" x14ac:dyDescent="0.25">
      <c r="A148" t="s">
        <v>1562</v>
      </c>
      <c r="B148" t="s">
        <v>1433</v>
      </c>
      <c r="C148" t="s">
        <v>1432</v>
      </c>
      <c r="D148" t="s">
        <v>1197</v>
      </c>
      <c r="E148" t="s">
        <v>1222</v>
      </c>
      <c r="F148" s="2">
        <v>44501</v>
      </c>
      <c r="G148" s="2">
        <v>44501</v>
      </c>
      <c r="H148" s="2">
        <v>44536</v>
      </c>
      <c r="I148" s="2">
        <v>44536</v>
      </c>
      <c r="J148" t="s">
        <v>1561</v>
      </c>
      <c r="K148" s="3">
        <v>7016.92</v>
      </c>
      <c r="L148" s="3">
        <v>0</v>
      </c>
      <c r="M148" s="3">
        <v>0</v>
      </c>
      <c r="N148" s="3">
        <v>0</v>
      </c>
      <c r="O148" s="3">
        <v>7016.92</v>
      </c>
      <c r="P148" s="3">
        <v>501.87</v>
      </c>
    </row>
    <row r="149" spans="1:16" x14ac:dyDescent="0.25">
      <c r="A149" t="s">
        <v>1560</v>
      </c>
      <c r="B149" t="s">
        <v>1433</v>
      </c>
      <c r="C149" t="s">
        <v>1432</v>
      </c>
      <c r="D149" t="s">
        <v>1197</v>
      </c>
      <c r="E149" t="s">
        <v>1222</v>
      </c>
      <c r="F149" s="2">
        <v>44501</v>
      </c>
      <c r="G149" s="2">
        <v>44501</v>
      </c>
      <c r="H149" s="2">
        <v>44536</v>
      </c>
      <c r="I149" s="2">
        <v>44536</v>
      </c>
      <c r="J149" t="s">
        <v>1559</v>
      </c>
      <c r="K149" s="3">
        <v>6990.43</v>
      </c>
      <c r="L149" s="3">
        <v>0</v>
      </c>
      <c r="M149" s="3">
        <v>0</v>
      </c>
      <c r="N149" s="3">
        <v>0</v>
      </c>
      <c r="O149" s="3">
        <v>6990.43</v>
      </c>
      <c r="P149" s="3">
        <v>501.84</v>
      </c>
    </row>
    <row r="150" spans="1:16" x14ac:dyDescent="0.25">
      <c r="A150" t="s">
        <v>1558</v>
      </c>
      <c r="B150" t="s">
        <v>1556</v>
      </c>
      <c r="C150" t="s">
        <v>1555</v>
      </c>
      <c r="D150" t="s">
        <v>1197</v>
      </c>
      <c r="E150" t="s">
        <v>1222</v>
      </c>
      <c r="F150" s="2">
        <v>44341</v>
      </c>
      <c r="G150" s="2">
        <v>44351</v>
      </c>
      <c r="H150" s="2">
        <v>44354</v>
      </c>
      <c r="I150" s="2">
        <v>44354</v>
      </c>
      <c r="J150" t="s">
        <v>1554</v>
      </c>
      <c r="K150" s="3">
        <v>2137.5</v>
      </c>
      <c r="L150" s="3">
        <v>0</v>
      </c>
      <c r="M150" s="3">
        <v>0</v>
      </c>
      <c r="N150" s="3">
        <v>0</v>
      </c>
      <c r="O150" s="3">
        <v>2137.5</v>
      </c>
      <c r="P150" s="3">
        <v>0</v>
      </c>
    </row>
    <row r="151" spans="1:16" x14ac:dyDescent="0.25">
      <c r="A151" t="s">
        <v>1557</v>
      </c>
      <c r="B151" t="s">
        <v>1556</v>
      </c>
      <c r="C151" t="s">
        <v>1555</v>
      </c>
      <c r="D151" t="s">
        <v>1197</v>
      </c>
      <c r="E151" t="s">
        <v>1222</v>
      </c>
      <c r="F151" s="2">
        <v>44341</v>
      </c>
      <c r="G151" s="2">
        <v>44351</v>
      </c>
      <c r="H151" s="2">
        <v>44382</v>
      </c>
      <c r="I151" s="2">
        <v>44382</v>
      </c>
      <c r="J151" t="s">
        <v>1554</v>
      </c>
      <c r="K151" s="3">
        <v>2137.5</v>
      </c>
      <c r="L151" s="3">
        <v>0</v>
      </c>
      <c r="M151" s="3">
        <v>0</v>
      </c>
      <c r="N151" s="3">
        <v>0</v>
      </c>
      <c r="O151" s="3">
        <v>2137.5</v>
      </c>
      <c r="P151" s="3">
        <v>0</v>
      </c>
    </row>
    <row r="152" spans="1:16" x14ac:dyDescent="0.25">
      <c r="A152" t="s">
        <v>1553</v>
      </c>
      <c r="B152" t="s">
        <v>1551</v>
      </c>
      <c r="C152" t="s">
        <v>1550</v>
      </c>
      <c r="D152" t="s">
        <v>1197</v>
      </c>
      <c r="E152" t="s">
        <v>1222</v>
      </c>
      <c r="F152" s="2">
        <v>44411</v>
      </c>
      <c r="G152" s="2">
        <v>44411</v>
      </c>
      <c r="H152" s="2">
        <v>44421</v>
      </c>
      <c r="I152" s="2">
        <v>44424</v>
      </c>
      <c r="J152" t="s">
        <v>16</v>
      </c>
      <c r="K152" s="3">
        <v>3600</v>
      </c>
      <c r="L152" s="3">
        <v>0</v>
      </c>
      <c r="M152" s="3">
        <v>0</v>
      </c>
      <c r="N152" s="3">
        <v>0</v>
      </c>
      <c r="O152" s="3">
        <v>3600</v>
      </c>
      <c r="P152" s="3">
        <v>0</v>
      </c>
    </row>
    <row r="153" spans="1:16" x14ac:dyDescent="0.25">
      <c r="A153" t="s">
        <v>1552</v>
      </c>
      <c r="B153" t="s">
        <v>1551</v>
      </c>
      <c r="C153" t="s">
        <v>1550</v>
      </c>
      <c r="D153" t="s">
        <v>1197</v>
      </c>
      <c r="E153" t="s">
        <v>1222</v>
      </c>
      <c r="F153" s="2">
        <v>44501</v>
      </c>
      <c r="G153" s="2">
        <v>44501</v>
      </c>
      <c r="H153" s="2">
        <v>44529</v>
      </c>
      <c r="I153" s="2">
        <v>44529</v>
      </c>
      <c r="J153" t="s">
        <v>1549</v>
      </c>
      <c r="K153" s="3">
        <v>3600</v>
      </c>
      <c r="L153" s="3">
        <v>0</v>
      </c>
      <c r="M153" s="3">
        <v>0</v>
      </c>
      <c r="N153" s="3">
        <v>0</v>
      </c>
      <c r="O153" s="3">
        <v>3600</v>
      </c>
      <c r="P153" s="3">
        <v>0</v>
      </c>
    </row>
    <row r="154" spans="1:16" x14ac:dyDescent="0.25">
      <c r="A154" t="s">
        <v>1548</v>
      </c>
      <c r="B154" t="s">
        <v>1524</v>
      </c>
      <c r="C154" t="s">
        <v>1523</v>
      </c>
      <c r="D154" t="s">
        <v>1197</v>
      </c>
      <c r="E154" t="s">
        <v>1222</v>
      </c>
      <c r="F154" s="2">
        <v>44407</v>
      </c>
      <c r="G154" s="2">
        <v>44407</v>
      </c>
      <c r="H154" s="2">
        <v>44407</v>
      </c>
      <c r="I154" s="2">
        <v>44407</v>
      </c>
      <c r="J154" t="s">
        <v>1522</v>
      </c>
      <c r="K154" s="3">
        <v>30000</v>
      </c>
      <c r="L154" s="3">
        <v>0</v>
      </c>
      <c r="M154" s="3">
        <v>0</v>
      </c>
      <c r="N154" s="3">
        <v>0</v>
      </c>
      <c r="O154" s="3">
        <v>30000</v>
      </c>
      <c r="P154" s="3">
        <v>0</v>
      </c>
    </row>
    <row r="155" spans="1:16" x14ac:dyDescent="0.25">
      <c r="A155" t="s">
        <v>22</v>
      </c>
      <c r="B155" t="s">
        <v>1547</v>
      </c>
      <c r="C155" t="s">
        <v>1546</v>
      </c>
      <c r="D155" t="s">
        <v>1197</v>
      </c>
      <c r="E155" t="s">
        <v>1222</v>
      </c>
      <c r="F155" s="2">
        <v>44317</v>
      </c>
      <c r="G155" s="2">
        <v>44317</v>
      </c>
      <c r="H155" s="2">
        <v>44317</v>
      </c>
      <c r="I155" s="2">
        <v>44319</v>
      </c>
      <c r="J155" t="s">
        <v>1545</v>
      </c>
      <c r="K155" s="3">
        <v>1747.52</v>
      </c>
      <c r="L155" s="3">
        <v>0</v>
      </c>
      <c r="M155" s="3">
        <v>0</v>
      </c>
      <c r="N155" s="3">
        <v>0</v>
      </c>
      <c r="O155" s="3">
        <v>1747.52</v>
      </c>
      <c r="P155" s="3">
        <v>0</v>
      </c>
    </row>
    <row r="156" spans="1:16" x14ac:dyDescent="0.25">
      <c r="A156" t="s">
        <v>285</v>
      </c>
      <c r="B156" t="s">
        <v>1547</v>
      </c>
      <c r="C156" t="s">
        <v>1546</v>
      </c>
      <c r="D156" t="s">
        <v>1197</v>
      </c>
      <c r="E156" t="s">
        <v>1222</v>
      </c>
      <c r="F156" s="2">
        <v>44347</v>
      </c>
      <c r="G156" s="2">
        <v>44347</v>
      </c>
      <c r="H156" s="2">
        <v>44347</v>
      </c>
      <c r="I156" s="2">
        <v>44347</v>
      </c>
      <c r="J156" t="s">
        <v>1545</v>
      </c>
      <c r="K156" s="3">
        <v>20187.490000000002</v>
      </c>
      <c r="L156" s="3">
        <v>0</v>
      </c>
      <c r="M156" s="3">
        <v>0</v>
      </c>
      <c r="N156" s="3">
        <v>0</v>
      </c>
      <c r="O156" s="3">
        <v>20187.490000000002</v>
      </c>
      <c r="P156" s="3">
        <v>0</v>
      </c>
    </row>
    <row r="157" spans="1:16" x14ac:dyDescent="0.25">
      <c r="A157" t="s">
        <v>637</v>
      </c>
      <c r="B157" t="s">
        <v>1524</v>
      </c>
      <c r="C157" t="s">
        <v>1523</v>
      </c>
      <c r="D157" t="s">
        <v>1221</v>
      </c>
      <c r="E157" t="s">
        <v>1222</v>
      </c>
      <c r="F157" s="2">
        <v>44336</v>
      </c>
      <c r="G157" s="2">
        <v>44336</v>
      </c>
      <c r="H157" s="2">
        <v>44336</v>
      </c>
      <c r="I157" s="2">
        <v>44336</v>
      </c>
      <c r="J157" t="s">
        <v>1522</v>
      </c>
      <c r="K157" s="3">
        <v>5000</v>
      </c>
      <c r="L157" s="3">
        <v>0</v>
      </c>
      <c r="M157" s="3">
        <v>0</v>
      </c>
      <c r="N157" s="3">
        <v>0</v>
      </c>
      <c r="O157" s="3">
        <v>5000</v>
      </c>
      <c r="P157" s="3">
        <v>0</v>
      </c>
    </row>
    <row r="158" spans="1:16" x14ac:dyDescent="0.25">
      <c r="A158" t="s">
        <v>1544</v>
      </c>
      <c r="B158" t="s">
        <v>1524</v>
      </c>
      <c r="C158" t="s">
        <v>1523</v>
      </c>
      <c r="D158" t="s">
        <v>1221</v>
      </c>
      <c r="E158" t="s">
        <v>1222</v>
      </c>
      <c r="F158" s="2">
        <v>44523</v>
      </c>
      <c r="G158" s="2">
        <v>44523</v>
      </c>
      <c r="H158" s="2">
        <v>44523</v>
      </c>
      <c r="I158" s="2">
        <v>44523</v>
      </c>
      <c r="J158" t="s">
        <v>1522</v>
      </c>
      <c r="K158" s="3">
        <v>5000</v>
      </c>
      <c r="L158" s="3">
        <v>0</v>
      </c>
      <c r="M158" s="3">
        <v>0</v>
      </c>
      <c r="N158" s="3">
        <v>0</v>
      </c>
      <c r="O158" s="3">
        <v>5000</v>
      </c>
      <c r="P158" s="3">
        <v>0</v>
      </c>
    </row>
    <row r="159" spans="1:16" x14ac:dyDescent="0.25">
      <c r="A159" t="s">
        <v>1543</v>
      </c>
      <c r="B159" t="s">
        <v>1524</v>
      </c>
      <c r="C159" t="s">
        <v>1523</v>
      </c>
      <c r="D159" t="s">
        <v>1197</v>
      </c>
      <c r="E159" t="s">
        <v>1222</v>
      </c>
      <c r="F159" s="2">
        <v>44510</v>
      </c>
      <c r="G159" s="2">
        <v>44510</v>
      </c>
      <c r="H159" s="2">
        <v>44510</v>
      </c>
      <c r="I159" s="2">
        <v>44510</v>
      </c>
      <c r="J159" t="s">
        <v>1522</v>
      </c>
      <c r="K159" s="3">
        <v>499000</v>
      </c>
      <c r="L159" s="3">
        <v>0</v>
      </c>
      <c r="M159" s="3">
        <v>0</v>
      </c>
      <c r="N159" s="3">
        <v>0</v>
      </c>
      <c r="O159" s="3">
        <v>499000</v>
      </c>
      <c r="P159" s="3">
        <v>0</v>
      </c>
    </row>
    <row r="160" spans="1:16" x14ac:dyDescent="0.25">
      <c r="A160" t="s">
        <v>1513</v>
      </c>
      <c r="B160" t="s">
        <v>1524</v>
      </c>
      <c r="C160" t="s">
        <v>1523</v>
      </c>
      <c r="D160" t="s">
        <v>1197</v>
      </c>
      <c r="E160" t="s">
        <v>1222</v>
      </c>
      <c r="F160" s="2">
        <v>44602</v>
      </c>
      <c r="G160" s="2">
        <v>44602</v>
      </c>
      <c r="H160" s="2">
        <v>44602</v>
      </c>
      <c r="I160" s="2">
        <v>44602</v>
      </c>
      <c r="J160" t="s">
        <v>1522</v>
      </c>
      <c r="K160" s="3">
        <v>550000</v>
      </c>
      <c r="L160" s="3">
        <v>0</v>
      </c>
      <c r="M160" s="3">
        <v>0</v>
      </c>
      <c r="N160" s="3">
        <v>0</v>
      </c>
      <c r="O160" s="3">
        <v>550000</v>
      </c>
      <c r="P160" s="3">
        <v>0</v>
      </c>
    </row>
    <row r="161" spans="1:16" x14ac:dyDescent="0.25">
      <c r="A161" t="s">
        <v>1542</v>
      </c>
      <c r="B161" t="s">
        <v>1541</v>
      </c>
      <c r="C161" t="s">
        <v>1540</v>
      </c>
      <c r="D161" t="s">
        <v>1221</v>
      </c>
      <c r="E161" t="s">
        <v>1222</v>
      </c>
      <c r="F161" s="2">
        <v>44686</v>
      </c>
      <c r="G161" s="2">
        <v>44686</v>
      </c>
      <c r="H161" s="2">
        <v>44686</v>
      </c>
      <c r="I161" s="2">
        <v>44686</v>
      </c>
      <c r="J161" t="s">
        <v>1539</v>
      </c>
      <c r="K161" s="3">
        <v>15700.23</v>
      </c>
      <c r="L161" s="3">
        <v>1091.1600000000001</v>
      </c>
      <c r="M161" s="3">
        <v>0</v>
      </c>
      <c r="N161" s="3">
        <v>0</v>
      </c>
      <c r="O161" s="3">
        <v>16791.39</v>
      </c>
      <c r="P161" s="3">
        <v>0</v>
      </c>
    </row>
    <row r="162" spans="1:16" x14ac:dyDescent="0.25">
      <c r="A162" t="s">
        <v>1538</v>
      </c>
      <c r="B162" t="s">
        <v>120</v>
      </c>
      <c r="C162" t="s">
        <v>119</v>
      </c>
      <c r="D162" t="s">
        <v>1197</v>
      </c>
      <c r="E162" t="s">
        <v>1222</v>
      </c>
      <c r="F162" s="2">
        <v>44691</v>
      </c>
      <c r="G162" s="2">
        <v>44691</v>
      </c>
      <c r="H162" s="2">
        <v>44691</v>
      </c>
      <c r="I162" s="2">
        <v>44691</v>
      </c>
      <c r="J162" t="s">
        <v>1537</v>
      </c>
      <c r="K162" s="3">
        <v>4093.68</v>
      </c>
      <c r="L162" s="3">
        <v>1100.17</v>
      </c>
      <c r="M162" s="3">
        <v>0</v>
      </c>
      <c r="N162" s="3">
        <v>0</v>
      </c>
      <c r="O162" s="3">
        <v>5193.8500000000004</v>
      </c>
      <c r="P162" s="3">
        <v>0</v>
      </c>
    </row>
    <row r="163" spans="1:16" x14ac:dyDescent="0.25">
      <c r="A163" t="s">
        <v>1536</v>
      </c>
      <c r="B163" t="s">
        <v>1535</v>
      </c>
      <c r="C163" t="s">
        <v>1534</v>
      </c>
      <c r="D163" t="s">
        <v>1221</v>
      </c>
      <c r="E163" t="s">
        <v>1222</v>
      </c>
      <c r="F163" s="2">
        <v>44691</v>
      </c>
      <c r="G163" s="2">
        <v>44691</v>
      </c>
      <c r="H163" s="2">
        <v>44691</v>
      </c>
      <c r="I163" s="2">
        <v>44691</v>
      </c>
      <c r="J163" t="s">
        <v>1533</v>
      </c>
      <c r="K163" s="3">
        <v>1146.42</v>
      </c>
      <c r="L163" s="3">
        <v>0</v>
      </c>
      <c r="M163" s="3">
        <v>0</v>
      </c>
      <c r="N163" s="3">
        <v>0</v>
      </c>
      <c r="O163" s="3">
        <v>1146.42</v>
      </c>
      <c r="P163" s="3">
        <v>0</v>
      </c>
    </row>
    <row r="164" spans="1:16" x14ac:dyDescent="0.25">
      <c r="A164" t="s">
        <v>1532</v>
      </c>
      <c r="B164" t="s">
        <v>1520</v>
      </c>
      <c r="C164" t="s">
        <v>1519</v>
      </c>
      <c r="D164" t="s">
        <v>1197</v>
      </c>
      <c r="E164" t="s">
        <v>1222</v>
      </c>
      <c r="F164" s="2">
        <v>44693</v>
      </c>
      <c r="G164" s="2">
        <v>44693</v>
      </c>
      <c r="H164" s="2">
        <v>44693</v>
      </c>
      <c r="I164" s="2">
        <v>44693</v>
      </c>
      <c r="J164" t="s">
        <v>1531</v>
      </c>
      <c r="K164" s="3">
        <v>800</v>
      </c>
      <c r="L164" s="3">
        <v>0</v>
      </c>
      <c r="M164" s="3">
        <v>0</v>
      </c>
      <c r="N164" s="3">
        <v>0</v>
      </c>
      <c r="O164" s="3">
        <v>800</v>
      </c>
      <c r="P164" s="3">
        <v>0</v>
      </c>
    </row>
    <row r="165" spans="1:16" x14ac:dyDescent="0.25">
      <c r="A165" t="s">
        <v>1530</v>
      </c>
      <c r="B165" t="s">
        <v>1520</v>
      </c>
      <c r="C165" t="s">
        <v>1519</v>
      </c>
      <c r="D165" t="s">
        <v>1221</v>
      </c>
      <c r="E165" t="s">
        <v>1222</v>
      </c>
      <c r="F165" s="2">
        <v>44718</v>
      </c>
      <c r="G165" s="2">
        <v>44718</v>
      </c>
      <c r="H165" s="2">
        <v>44718</v>
      </c>
      <c r="I165" s="2">
        <v>44718</v>
      </c>
      <c r="J165" t="s">
        <v>1529</v>
      </c>
      <c r="K165" s="3">
        <v>3600</v>
      </c>
      <c r="L165" s="3">
        <v>0</v>
      </c>
      <c r="M165" s="3">
        <v>0</v>
      </c>
      <c r="N165" s="3">
        <v>0</v>
      </c>
      <c r="O165" s="3">
        <v>3600</v>
      </c>
      <c r="P165" s="3">
        <v>0</v>
      </c>
    </row>
    <row r="166" spans="1:16" x14ac:dyDescent="0.25">
      <c r="A166" t="s">
        <v>1528</v>
      </c>
      <c r="B166" t="s">
        <v>1361</v>
      </c>
      <c r="C166" t="s">
        <v>1360</v>
      </c>
      <c r="D166" t="s">
        <v>1197</v>
      </c>
      <c r="E166" t="s">
        <v>1222</v>
      </c>
      <c r="F166" s="2">
        <v>44725</v>
      </c>
      <c r="G166" s="2">
        <v>44725</v>
      </c>
      <c r="H166" s="2">
        <v>44728</v>
      </c>
      <c r="I166" s="2">
        <v>44728</v>
      </c>
      <c r="J166" t="s">
        <v>1359</v>
      </c>
      <c r="K166" s="3">
        <v>172143.02</v>
      </c>
      <c r="L166" s="3">
        <v>0</v>
      </c>
      <c r="M166" s="3">
        <v>0</v>
      </c>
      <c r="N166" s="3">
        <v>0</v>
      </c>
      <c r="O166" s="3">
        <v>172143.02</v>
      </c>
      <c r="P166" s="3">
        <v>172143.02</v>
      </c>
    </row>
    <row r="167" spans="1:16" x14ac:dyDescent="0.25">
      <c r="A167" t="s">
        <v>1527</v>
      </c>
      <c r="B167" t="s">
        <v>1361</v>
      </c>
      <c r="C167" t="s">
        <v>1360</v>
      </c>
      <c r="D167" t="s">
        <v>1197</v>
      </c>
      <c r="E167" t="s">
        <v>1222</v>
      </c>
      <c r="F167" s="2">
        <v>44725</v>
      </c>
      <c r="G167" s="2">
        <v>44725</v>
      </c>
      <c r="H167" s="2">
        <v>44728</v>
      </c>
      <c r="I167" s="2">
        <v>44728</v>
      </c>
      <c r="J167" t="s">
        <v>1526</v>
      </c>
      <c r="K167" s="3">
        <v>266415.02</v>
      </c>
      <c r="L167" s="3">
        <v>0</v>
      </c>
      <c r="M167" s="3">
        <v>0</v>
      </c>
      <c r="N167" s="3">
        <v>0</v>
      </c>
      <c r="O167" s="3">
        <v>266415.02</v>
      </c>
      <c r="P167" s="3">
        <v>266415.02</v>
      </c>
    </row>
    <row r="168" spans="1:16" x14ac:dyDescent="0.25">
      <c r="A168" t="s">
        <v>1525</v>
      </c>
      <c r="B168" t="s">
        <v>1524</v>
      </c>
      <c r="C168" t="s">
        <v>1523</v>
      </c>
      <c r="D168" t="s">
        <v>1197</v>
      </c>
      <c r="E168" t="s">
        <v>1222</v>
      </c>
      <c r="F168" s="2">
        <v>44718</v>
      </c>
      <c r="G168" s="2">
        <v>44718</v>
      </c>
      <c r="H168" s="2">
        <v>44718</v>
      </c>
      <c r="I168" s="2">
        <v>44718</v>
      </c>
      <c r="J168" t="s">
        <v>1522</v>
      </c>
      <c r="K168" s="3">
        <v>2000</v>
      </c>
      <c r="L168" s="3">
        <v>0</v>
      </c>
      <c r="M168" s="3">
        <v>0</v>
      </c>
      <c r="N168" s="3">
        <v>0</v>
      </c>
      <c r="O168" s="3">
        <v>2000</v>
      </c>
      <c r="P168" s="3">
        <v>0</v>
      </c>
    </row>
    <row r="169" spans="1:16" x14ac:dyDescent="0.25">
      <c r="A169" t="s">
        <v>1521</v>
      </c>
      <c r="B169" t="s">
        <v>1520</v>
      </c>
      <c r="C169" t="s">
        <v>1519</v>
      </c>
      <c r="D169" t="s">
        <v>1221</v>
      </c>
      <c r="E169" t="s">
        <v>1222</v>
      </c>
      <c r="F169" s="2">
        <v>44725</v>
      </c>
      <c r="G169" s="2">
        <v>44725</v>
      </c>
      <c r="H169" s="2">
        <v>44725</v>
      </c>
      <c r="I169" s="2">
        <v>44725</v>
      </c>
      <c r="J169" t="s">
        <v>1518</v>
      </c>
      <c r="K169" s="3">
        <v>3600</v>
      </c>
      <c r="L169" s="3">
        <v>0</v>
      </c>
      <c r="M169" s="3">
        <v>0</v>
      </c>
      <c r="N169" s="3">
        <v>0</v>
      </c>
      <c r="O169" s="3">
        <v>3600</v>
      </c>
      <c r="P169" s="3">
        <v>0</v>
      </c>
    </row>
    <row r="170" spans="1:16" x14ac:dyDescent="0.25">
      <c r="A170" t="s">
        <v>1517</v>
      </c>
      <c r="B170" t="s">
        <v>112</v>
      </c>
      <c r="C170" t="s">
        <v>111</v>
      </c>
      <c r="D170" t="s">
        <v>1221</v>
      </c>
      <c r="E170" t="s">
        <v>1222</v>
      </c>
      <c r="F170" s="2">
        <v>44715</v>
      </c>
      <c r="G170" s="2">
        <v>44715</v>
      </c>
      <c r="H170" s="2">
        <v>44762</v>
      </c>
      <c r="I170" s="2">
        <v>44762</v>
      </c>
      <c r="J170" t="s">
        <v>1516</v>
      </c>
      <c r="K170" s="3">
        <v>1870</v>
      </c>
      <c r="L170" s="3">
        <v>0</v>
      </c>
      <c r="M170" s="3">
        <v>0</v>
      </c>
      <c r="N170" s="3">
        <v>0</v>
      </c>
      <c r="O170" s="3">
        <v>1870</v>
      </c>
      <c r="P170" s="3">
        <v>1870</v>
      </c>
    </row>
    <row r="171" spans="1:16" x14ac:dyDescent="0.25">
      <c r="A171" t="s">
        <v>1515</v>
      </c>
      <c r="B171" t="s">
        <v>1361</v>
      </c>
      <c r="C171" t="s">
        <v>1360</v>
      </c>
      <c r="D171" t="s">
        <v>1197</v>
      </c>
      <c r="E171" t="s">
        <v>1222</v>
      </c>
      <c r="F171" s="2">
        <v>44540</v>
      </c>
      <c r="G171" s="2">
        <v>44540</v>
      </c>
      <c r="H171" s="2">
        <v>44540</v>
      </c>
      <c r="I171" s="2">
        <v>44540</v>
      </c>
      <c r="J171" t="s">
        <v>1335</v>
      </c>
      <c r="K171" s="3">
        <v>6376.11</v>
      </c>
      <c r="L171" s="3">
        <v>0</v>
      </c>
      <c r="M171" s="3">
        <v>0</v>
      </c>
      <c r="N171" s="3">
        <v>0</v>
      </c>
      <c r="O171" s="3">
        <v>6376.11</v>
      </c>
      <c r="P171" s="3">
        <v>0</v>
      </c>
    </row>
    <row r="172" spans="1:16" x14ac:dyDescent="0.25">
      <c r="A172" t="s">
        <v>1514</v>
      </c>
      <c r="B172" t="s">
        <v>1361</v>
      </c>
      <c r="C172" t="s">
        <v>1360</v>
      </c>
      <c r="D172" t="s">
        <v>1197</v>
      </c>
      <c r="E172" t="s">
        <v>1222</v>
      </c>
      <c r="F172" s="2">
        <v>44571</v>
      </c>
      <c r="G172" s="2">
        <v>44571</v>
      </c>
      <c r="H172" s="2">
        <v>44571</v>
      </c>
      <c r="I172" s="2">
        <v>44571</v>
      </c>
      <c r="J172" t="s">
        <v>1335</v>
      </c>
      <c r="K172" s="3">
        <v>6376.11</v>
      </c>
      <c r="L172" s="3">
        <v>0</v>
      </c>
      <c r="M172" s="3">
        <v>0</v>
      </c>
      <c r="N172" s="3">
        <v>0</v>
      </c>
      <c r="O172" s="3">
        <v>6376.11</v>
      </c>
      <c r="P172" s="3">
        <v>0</v>
      </c>
    </row>
    <row r="173" spans="1:16" x14ac:dyDescent="0.25">
      <c r="A173" t="s">
        <v>1513</v>
      </c>
      <c r="B173" t="s">
        <v>1361</v>
      </c>
      <c r="C173" t="s">
        <v>1360</v>
      </c>
      <c r="D173" t="s">
        <v>1197</v>
      </c>
      <c r="E173" t="s">
        <v>1222</v>
      </c>
      <c r="F173" s="2">
        <v>44602</v>
      </c>
      <c r="G173" s="2">
        <v>44602</v>
      </c>
      <c r="H173" s="2">
        <v>44602</v>
      </c>
      <c r="I173" s="2">
        <v>44602</v>
      </c>
      <c r="J173" t="s">
        <v>1474</v>
      </c>
      <c r="K173" s="3">
        <v>6376.11</v>
      </c>
      <c r="L173" s="3">
        <v>0</v>
      </c>
      <c r="M173" s="3">
        <v>0</v>
      </c>
      <c r="N173" s="3">
        <v>0</v>
      </c>
      <c r="O173" s="3">
        <v>6376.11</v>
      </c>
      <c r="P173" s="3">
        <v>0</v>
      </c>
    </row>
    <row r="174" spans="1:16" x14ac:dyDescent="0.25">
      <c r="A174" t="s">
        <v>1512</v>
      </c>
      <c r="B174" t="s">
        <v>1361</v>
      </c>
      <c r="C174" t="s">
        <v>1360</v>
      </c>
      <c r="D174" t="s">
        <v>1197</v>
      </c>
      <c r="E174" t="s">
        <v>1222</v>
      </c>
      <c r="F174" s="2">
        <v>44630</v>
      </c>
      <c r="G174" s="2">
        <v>44630</v>
      </c>
      <c r="H174" s="2">
        <v>44630</v>
      </c>
      <c r="I174" s="2">
        <v>44630</v>
      </c>
      <c r="J174" t="s">
        <v>1474</v>
      </c>
      <c r="K174" s="3">
        <v>6376.11</v>
      </c>
      <c r="L174" s="3">
        <v>0</v>
      </c>
      <c r="M174" s="3">
        <v>0</v>
      </c>
      <c r="N174" s="3">
        <v>0</v>
      </c>
      <c r="O174" s="3">
        <v>6376.11</v>
      </c>
      <c r="P174" s="3">
        <v>0</v>
      </c>
    </row>
    <row r="175" spans="1:16" x14ac:dyDescent="0.25">
      <c r="A175" t="s">
        <v>1511</v>
      </c>
      <c r="B175" t="s">
        <v>1361</v>
      </c>
      <c r="C175" t="s">
        <v>1360</v>
      </c>
      <c r="D175" t="s">
        <v>1197</v>
      </c>
      <c r="E175" t="s">
        <v>1222</v>
      </c>
      <c r="F175" s="2">
        <v>44722</v>
      </c>
      <c r="G175" s="2">
        <v>44722</v>
      </c>
      <c r="H175" s="2">
        <v>44722</v>
      </c>
      <c r="I175" s="2">
        <v>44722</v>
      </c>
      <c r="J175" t="s">
        <v>1474</v>
      </c>
      <c r="K175" s="3">
        <v>6376.11</v>
      </c>
      <c r="L175" s="3">
        <v>0</v>
      </c>
      <c r="M175" s="3">
        <v>0</v>
      </c>
      <c r="N175" s="3">
        <v>0</v>
      </c>
      <c r="O175" s="3">
        <v>6376.11</v>
      </c>
      <c r="P175" s="3">
        <v>0</v>
      </c>
    </row>
    <row r="176" spans="1:16" x14ac:dyDescent="0.25">
      <c r="A176" t="s">
        <v>1510</v>
      </c>
      <c r="B176" t="s">
        <v>1433</v>
      </c>
      <c r="C176" t="s">
        <v>1432</v>
      </c>
      <c r="D176" t="s">
        <v>1197</v>
      </c>
      <c r="E176" t="s">
        <v>1222</v>
      </c>
      <c r="F176" s="2">
        <v>44449</v>
      </c>
      <c r="G176" s="2">
        <v>44449</v>
      </c>
      <c r="H176" s="2">
        <v>44449</v>
      </c>
      <c r="I176" s="2">
        <v>44449</v>
      </c>
      <c r="J176" t="s">
        <v>1509</v>
      </c>
      <c r="K176" s="3">
        <v>2016.24</v>
      </c>
      <c r="L176" s="3">
        <v>0</v>
      </c>
      <c r="M176" s="3">
        <v>0</v>
      </c>
      <c r="N176" s="3">
        <v>0</v>
      </c>
      <c r="O176" s="3">
        <v>2016.24</v>
      </c>
      <c r="P176" s="3">
        <v>0</v>
      </c>
    </row>
    <row r="177" spans="1:16" x14ac:dyDescent="0.25">
      <c r="A177" t="s">
        <v>1508</v>
      </c>
      <c r="B177" t="s">
        <v>1328</v>
      </c>
      <c r="C177" t="s">
        <v>1327</v>
      </c>
      <c r="D177" t="s">
        <v>1197</v>
      </c>
      <c r="E177" t="s">
        <v>1222</v>
      </c>
      <c r="F177" s="2">
        <v>44510</v>
      </c>
      <c r="G177" s="2">
        <v>44510</v>
      </c>
      <c r="H177" s="2">
        <v>44510</v>
      </c>
      <c r="I177" s="2">
        <v>44510</v>
      </c>
      <c r="J177" t="s">
        <v>1507</v>
      </c>
      <c r="K177" s="3">
        <v>800</v>
      </c>
      <c r="L177" s="3">
        <v>0</v>
      </c>
      <c r="M177" s="3">
        <v>0</v>
      </c>
      <c r="N177" s="3">
        <v>0</v>
      </c>
      <c r="O177" s="3">
        <v>800</v>
      </c>
      <c r="P177" s="3">
        <v>0</v>
      </c>
    </row>
    <row r="178" spans="1:16" x14ac:dyDescent="0.25">
      <c r="A178" t="s">
        <v>1506</v>
      </c>
      <c r="B178" t="s">
        <v>1361</v>
      </c>
      <c r="C178" t="s">
        <v>1360</v>
      </c>
      <c r="D178" t="s">
        <v>1197</v>
      </c>
      <c r="E178" t="s">
        <v>1222</v>
      </c>
      <c r="F178" s="2">
        <v>44510</v>
      </c>
      <c r="G178" s="2">
        <v>44510</v>
      </c>
      <c r="H178" s="2">
        <v>44510</v>
      </c>
      <c r="I178" s="2">
        <v>44510</v>
      </c>
      <c r="J178" t="s">
        <v>1474</v>
      </c>
      <c r="K178" s="3">
        <v>6376.11</v>
      </c>
      <c r="L178" s="3">
        <v>0</v>
      </c>
      <c r="M178" s="3">
        <v>0</v>
      </c>
      <c r="N178" s="3">
        <v>0</v>
      </c>
      <c r="O178" s="3">
        <v>6376.11</v>
      </c>
      <c r="P178" s="3">
        <v>0</v>
      </c>
    </row>
    <row r="179" spans="1:16" x14ac:dyDescent="0.25">
      <c r="A179" t="s">
        <v>1505</v>
      </c>
      <c r="B179" t="s">
        <v>120</v>
      </c>
      <c r="C179" t="s">
        <v>119</v>
      </c>
      <c r="D179" t="s">
        <v>1197</v>
      </c>
      <c r="E179" t="s">
        <v>1222</v>
      </c>
      <c r="F179" s="2">
        <v>44501</v>
      </c>
      <c r="G179" s="2">
        <v>44501</v>
      </c>
      <c r="H179" s="2">
        <v>44531</v>
      </c>
      <c r="I179" s="2">
        <v>44531</v>
      </c>
      <c r="J179" t="s">
        <v>1504</v>
      </c>
      <c r="K179" s="3">
        <v>367.92</v>
      </c>
      <c r="L179" s="3">
        <v>0</v>
      </c>
      <c r="M179" s="3">
        <v>0.01</v>
      </c>
      <c r="N179" s="3">
        <v>0</v>
      </c>
      <c r="O179" s="3">
        <v>367.91</v>
      </c>
      <c r="P179" s="3">
        <v>0</v>
      </c>
    </row>
    <row r="180" spans="1:16" x14ac:dyDescent="0.25">
      <c r="A180" t="s">
        <v>1503</v>
      </c>
      <c r="B180" t="s">
        <v>120</v>
      </c>
      <c r="C180" t="s">
        <v>119</v>
      </c>
      <c r="D180" t="s">
        <v>1197</v>
      </c>
      <c r="E180" t="s">
        <v>1222</v>
      </c>
      <c r="F180" s="2">
        <v>44501</v>
      </c>
      <c r="G180" s="2">
        <v>44501</v>
      </c>
      <c r="H180" s="2">
        <v>44531</v>
      </c>
      <c r="I180" s="2">
        <v>44531</v>
      </c>
      <c r="J180" t="s">
        <v>1502</v>
      </c>
      <c r="K180" s="3">
        <v>341.43</v>
      </c>
      <c r="L180" s="3">
        <v>0</v>
      </c>
      <c r="M180" s="3">
        <v>0</v>
      </c>
      <c r="N180" s="3">
        <v>0</v>
      </c>
      <c r="O180" s="3">
        <v>341.43</v>
      </c>
      <c r="P180" s="3">
        <v>341.43</v>
      </c>
    </row>
    <row r="181" spans="1:16" x14ac:dyDescent="0.25">
      <c r="A181" t="s">
        <v>1501</v>
      </c>
      <c r="B181" t="s">
        <v>1361</v>
      </c>
      <c r="C181" t="s">
        <v>1360</v>
      </c>
      <c r="D181" t="s">
        <v>1197</v>
      </c>
      <c r="E181" t="s">
        <v>1222</v>
      </c>
      <c r="F181" s="2">
        <v>44662</v>
      </c>
      <c r="G181" s="2">
        <v>44662</v>
      </c>
      <c r="H181" s="2">
        <v>44662</v>
      </c>
      <c r="I181" s="2">
        <v>44662</v>
      </c>
      <c r="J181" t="s">
        <v>1474</v>
      </c>
      <c r="K181" s="3">
        <v>6376.11</v>
      </c>
      <c r="L181" s="3">
        <v>0</v>
      </c>
      <c r="M181" s="3">
        <v>0</v>
      </c>
      <c r="N181" s="3">
        <v>0</v>
      </c>
      <c r="O181" s="3">
        <v>6376.11</v>
      </c>
      <c r="P181" s="3">
        <v>0</v>
      </c>
    </row>
    <row r="182" spans="1:16" x14ac:dyDescent="0.25">
      <c r="A182" t="s">
        <v>1500</v>
      </c>
      <c r="B182" t="s">
        <v>1361</v>
      </c>
      <c r="C182" t="s">
        <v>1360</v>
      </c>
      <c r="D182" t="s">
        <v>1197</v>
      </c>
      <c r="E182" t="s">
        <v>1222</v>
      </c>
      <c r="F182" s="2">
        <v>44480</v>
      </c>
      <c r="G182" s="2">
        <v>44480</v>
      </c>
      <c r="H182" s="2">
        <v>44480</v>
      </c>
      <c r="I182" s="2">
        <v>44480</v>
      </c>
      <c r="J182" t="s">
        <v>1474</v>
      </c>
      <c r="K182" s="3">
        <v>6376.11</v>
      </c>
      <c r="L182" s="3">
        <v>0</v>
      </c>
      <c r="M182" s="3">
        <v>0</v>
      </c>
      <c r="N182" s="3">
        <v>0</v>
      </c>
      <c r="O182" s="3">
        <v>6376.11</v>
      </c>
      <c r="P182" s="3">
        <v>0</v>
      </c>
    </row>
    <row r="183" spans="1:16" x14ac:dyDescent="0.25">
      <c r="A183" t="s">
        <v>1499</v>
      </c>
      <c r="B183" t="s">
        <v>120</v>
      </c>
      <c r="C183" t="s">
        <v>119</v>
      </c>
      <c r="D183" t="s">
        <v>1197</v>
      </c>
      <c r="E183" t="s">
        <v>1222</v>
      </c>
      <c r="F183" s="2">
        <v>44544</v>
      </c>
      <c r="G183" s="2">
        <v>44546</v>
      </c>
      <c r="H183" s="2">
        <v>0</v>
      </c>
      <c r="I183" s="2">
        <v>44602</v>
      </c>
      <c r="J183" t="s">
        <v>1498</v>
      </c>
      <c r="K183" s="3">
        <v>367.91</v>
      </c>
      <c r="L183" s="3">
        <v>0</v>
      </c>
      <c r="M183" s="3">
        <v>0</v>
      </c>
      <c r="N183" s="3">
        <v>0</v>
      </c>
      <c r="O183" s="3">
        <v>367.91</v>
      </c>
      <c r="P183" s="3">
        <v>367.91</v>
      </c>
    </row>
    <row r="184" spans="1:16" x14ac:dyDescent="0.25">
      <c r="A184" t="s">
        <v>1497</v>
      </c>
      <c r="B184" t="s">
        <v>120</v>
      </c>
      <c r="C184" t="s">
        <v>119</v>
      </c>
      <c r="D184" t="s">
        <v>1197</v>
      </c>
      <c r="E184" t="s">
        <v>1222</v>
      </c>
      <c r="F184" s="2">
        <v>44389</v>
      </c>
      <c r="G184" s="2">
        <v>44389</v>
      </c>
      <c r="H184" s="2">
        <v>44389</v>
      </c>
      <c r="I184" s="2">
        <v>44389</v>
      </c>
      <c r="J184" t="s">
        <v>1496</v>
      </c>
      <c r="K184" s="3">
        <v>49.55</v>
      </c>
      <c r="L184" s="3">
        <v>0</v>
      </c>
      <c r="M184" s="3">
        <v>0</v>
      </c>
      <c r="N184" s="3">
        <v>0</v>
      </c>
      <c r="O184" s="3">
        <v>49.55</v>
      </c>
      <c r="P184" s="3">
        <v>0</v>
      </c>
    </row>
    <row r="185" spans="1:16" x14ac:dyDescent="0.25">
      <c r="A185" t="s">
        <v>1495</v>
      </c>
      <c r="B185" t="s">
        <v>1361</v>
      </c>
      <c r="C185" t="s">
        <v>1360</v>
      </c>
      <c r="D185" t="s">
        <v>1197</v>
      </c>
      <c r="E185" t="s">
        <v>1222</v>
      </c>
      <c r="F185" s="2">
        <v>44543</v>
      </c>
      <c r="G185" s="2">
        <v>44543</v>
      </c>
      <c r="H185" s="2">
        <v>44546</v>
      </c>
      <c r="I185" s="2">
        <v>44546</v>
      </c>
      <c r="J185" t="s">
        <v>1494</v>
      </c>
      <c r="K185" s="3">
        <v>243118.62</v>
      </c>
      <c r="L185" s="3">
        <v>0</v>
      </c>
      <c r="M185" s="3">
        <v>0</v>
      </c>
      <c r="N185" s="3">
        <v>0</v>
      </c>
      <c r="O185" s="3">
        <v>243118.62</v>
      </c>
      <c r="P185" s="3">
        <v>0</v>
      </c>
    </row>
    <row r="186" spans="1:16" x14ac:dyDescent="0.25">
      <c r="A186" t="s">
        <v>1493</v>
      </c>
      <c r="B186" t="s">
        <v>120</v>
      </c>
      <c r="C186" t="s">
        <v>119</v>
      </c>
      <c r="D186" t="s">
        <v>1197</v>
      </c>
      <c r="E186" t="s">
        <v>1222</v>
      </c>
      <c r="F186" s="2">
        <v>44562</v>
      </c>
      <c r="G186" s="2">
        <v>44562</v>
      </c>
      <c r="H186" s="2">
        <v>44593</v>
      </c>
      <c r="I186" s="2">
        <v>44593</v>
      </c>
      <c r="J186" t="s">
        <v>1492</v>
      </c>
      <c r="K186" s="3">
        <v>367.92</v>
      </c>
      <c r="L186" s="3">
        <v>0</v>
      </c>
      <c r="M186" s="3">
        <v>0</v>
      </c>
      <c r="N186" s="3">
        <v>0</v>
      </c>
      <c r="O186" s="3">
        <v>367.92</v>
      </c>
      <c r="P186" s="3">
        <v>0</v>
      </c>
    </row>
    <row r="187" spans="1:16" x14ac:dyDescent="0.25">
      <c r="A187" t="s">
        <v>1491</v>
      </c>
      <c r="B187" t="s">
        <v>1361</v>
      </c>
      <c r="C187" t="s">
        <v>1360</v>
      </c>
      <c r="D187" t="s">
        <v>1197</v>
      </c>
      <c r="E187" t="s">
        <v>1222</v>
      </c>
      <c r="F187" s="2">
        <v>44452</v>
      </c>
      <c r="G187" s="2">
        <v>44452</v>
      </c>
      <c r="H187" s="2">
        <v>44452</v>
      </c>
      <c r="I187" s="2">
        <v>44452</v>
      </c>
      <c r="J187" t="s">
        <v>1490</v>
      </c>
      <c r="K187" s="3">
        <v>169896.36</v>
      </c>
      <c r="L187" s="3">
        <v>0.59</v>
      </c>
      <c r="M187" s="3">
        <v>0</v>
      </c>
      <c r="N187" s="3">
        <v>0</v>
      </c>
      <c r="O187" s="3">
        <v>169896.95</v>
      </c>
      <c r="P187" s="3">
        <v>0</v>
      </c>
    </row>
    <row r="188" spans="1:16" x14ac:dyDescent="0.25">
      <c r="A188" t="s">
        <v>1489</v>
      </c>
      <c r="B188" t="s">
        <v>1361</v>
      </c>
      <c r="C188" t="s">
        <v>1360</v>
      </c>
      <c r="D188" t="s">
        <v>1197</v>
      </c>
      <c r="E188" t="s">
        <v>1222</v>
      </c>
      <c r="F188" s="2">
        <v>44665</v>
      </c>
      <c r="G188" s="2">
        <v>44665</v>
      </c>
      <c r="H188" s="2">
        <v>44665</v>
      </c>
      <c r="I188" s="2">
        <v>44665</v>
      </c>
      <c r="J188" t="s">
        <v>1474</v>
      </c>
      <c r="K188" s="3">
        <v>441066.54</v>
      </c>
      <c r="L188" s="3">
        <v>0</v>
      </c>
      <c r="M188" s="3">
        <v>0</v>
      </c>
      <c r="N188" s="3">
        <v>0</v>
      </c>
      <c r="O188" s="3">
        <v>441066.54</v>
      </c>
      <c r="P188" s="3">
        <v>0</v>
      </c>
    </row>
    <row r="189" spans="1:16" x14ac:dyDescent="0.25">
      <c r="A189" t="s">
        <v>1488</v>
      </c>
      <c r="B189" t="s">
        <v>120</v>
      </c>
      <c r="C189" t="s">
        <v>119</v>
      </c>
      <c r="D189" t="s">
        <v>1197</v>
      </c>
      <c r="E189" t="s">
        <v>1222</v>
      </c>
      <c r="F189" s="2">
        <v>44610</v>
      </c>
      <c r="G189" s="2">
        <v>44610</v>
      </c>
      <c r="H189" s="2">
        <v>44630</v>
      </c>
      <c r="I189" s="2">
        <v>44630</v>
      </c>
      <c r="J189" t="s">
        <v>1487</v>
      </c>
      <c r="K189" s="3">
        <v>367.92</v>
      </c>
      <c r="L189" s="3">
        <v>0</v>
      </c>
      <c r="M189" s="3">
        <v>0</v>
      </c>
      <c r="N189" s="3">
        <v>0</v>
      </c>
      <c r="O189" s="3">
        <v>367.92</v>
      </c>
      <c r="P189" s="3">
        <v>0</v>
      </c>
    </row>
    <row r="190" spans="1:16" x14ac:dyDescent="0.25">
      <c r="A190" t="s">
        <v>1192</v>
      </c>
      <c r="B190" t="s">
        <v>116</v>
      </c>
      <c r="C190" t="s">
        <v>115</v>
      </c>
      <c r="D190" t="s">
        <v>1197</v>
      </c>
      <c r="E190" t="s">
        <v>1222</v>
      </c>
      <c r="F190" s="2">
        <v>44317</v>
      </c>
      <c r="G190" s="2">
        <v>44317</v>
      </c>
      <c r="H190" s="2">
        <v>44319</v>
      </c>
      <c r="I190" s="2">
        <v>44319</v>
      </c>
      <c r="J190" t="s">
        <v>1486</v>
      </c>
      <c r="K190" s="3">
        <v>406.2</v>
      </c>
      <c r="L190" s="3">
        <v>101.97</v>
      </c>
      <c r="M190" s="3">
        <v>0</v>
      </c>
      <c r="N190" s="3">
        <v>0</v>
      </c>
      <c r="O190" s="3">
        <v>508.17</v>
      </c>
      <c r="P190" s="3">
        <v>0</v>
      </c>
    </row>
    <row r="191" spans="1:16" x14ac:dyDescent="0.25">
      <c r="A191" t="s">
        <v>1485</v>
      </c>
      <c r="B191" t="s">
        <v>1361</v>
      </c>
      <c r="C191" t="s">
        <v>1360</v>
      </c>
      <c r="D191" t="s">
        <v>1197</v>
      </c>
      <c r="E191" t="s">
        <v>1222</v>
      </c>
      <c r="F191" s="2">
        <v>44516</v>
      </c>
      <c r="G191" s="2">
        <v>44516</v>
      </c>
      <c r="H191" s="2">
        <v>44516</v>
      </c>
      <c r="I191" s="2">
        <v>44516</v>
      </c>
      <c r="J191" t="s">
        <v>1484</v>
      </c>
      <c r="K191" s="3">
        <v>155666.23000000001</v>
      </c>
      <c r="L191" s="3">
        <v>0</v>
      </c>
      <c r="M191" s="3">
        <v>0</v>
      </c>
      <c r="N191" s="3">
        <v>0</v>
      </c>
      <c r="O191" s="3">
        <v>155666.23000000001</v>
      </c>
      <c r="P191" s="3">
        <v>0</v>
      </c>
    </row>
    <row r="192" spans="1:16" x14ac:dyDescent="0.25">
      <c r="A192" t="s">
        <v>1483</v>
      </c>
      <c r="B192" t="s">
        <v>1361</v>
      </c>
      <c r="C192" t="s">
        <v>1360</v>
      </c>
      <c r="D192" t="s">
        <v>1197</v>
      </c>
      <c r="E192" t="s">
        <v>1222</v>
      </c>
      <c r="F192" s="2">
        <v>44476</v>
      </c>
      <c r="G192" s="2">
        <v>44476</v>
      </c>
      <c r="H192" s="2">
        <v>44484</v>
      </c>
      <c r="I192" s="2">
        <v>44484</v>
      </c>
      <c r="J192" t="s">
        <v>1482</v>
      </c>
      <c r="K192" s="3">
        <v>155788.34</v>
      </c>
      <c r="L192" s="3">
        <v>0</v>
      </c>
      <c r="M192" s="3">
        <v>0</v>
      </c>
      <c r="N192" s="3">
        <v>0</v>
      </c>
      <c r="O192" s="3">
        <v>155788.34</v>
      </c>
      <c r="P192" s="3">
        <v>0</v>
      </c>
    </row>
    <row r="193" spans="1:16" x14ac:dyDescent="0.25">
      <c r="A193" t="s">
        <v>1481</v>
      </c>
      <c r="B193" t="s">
        <v>1477</v>
      </c>
      <c r="C193" t="s">
        <v>1478</v>
      </c>
      <c r="D193" t="s">
        <v>1197</v>
      </c>
      <c r="E193" t="s">
        <v>1222</v>
      </c>
      <c r="F193" s="2">
        <v>44317</v>
      </c>
      <c r="G193" s="2">
        <v>44317</v>
      </c>
      <c r="H193" s="2">
        <v>44317</v>
      </c>
      <c r="I193" s="2">
        <v>44319</v>
      </c>
      <c r="J193" t="s">
        <v>1480</v>
      </c>
      <c r="K193" s="3">
        <v>4856.8599999999997</v>
      </c>
      <c r="L193" s="3">
        <v>0</v>
      </c>
      <c r="M193" s="3">
        <v>0</v>
      </c>
      <c r="N193" s="3">
        <v>0</v>
      </c>
      <c r="O193" s="3">
        <v>4856.8599999999997</v>
      </c>
      <c r="P193" s="3">
        <v>0</v>
      </c>
    </row>
    <row r="194" spans="1:16" x14ac:dyDescent="0.25">
      <c r="A194" t="s">
        <v>1479</v>
      </c>
      <c r="B194" t="s">
        <v>1477</v>
      </c>
      <c r="C194" t="s">
        <v>1478</v>
      </c>
      <c r="D194" t="s">
        <v>1197</v>
      </c>
      <c r="E194" t="s">
        <v>1222</v>
      </c>
      <c r="F194" s="2">
        <v>44316</v>
      </c>
      <c r="G194" s="2">
        <v>44316</v>
      </c>
      <c r="H194" s="2">
        <v>44316</v>
      </c>
      <c r="I194" s="2">
        <v>44316</v>
      </c>
      <c r="J194" t="s">
        <v>16</v>
      </c>
      <c r="K194" s="3">
        <v>643.14</v>
      </c>
      <c r="L194" s="3">
        <v>0</v>
      </c>
      <c r="M194" s="3">
        <v>0</v>
      </c>
      <c r="N194" s="3">
        <v>0</v>
      </c>
      <c r="O194" s="3">
        <v>643.14</v>
      </c>
      <c r="P194" s="3">
        <v>643.14</v>
      </c>
    </row>
    <row r="195" spans="1:16" x14ac:dyDescent="0.25">
      <c r="A195" t="s">
        <v>1476</v>
      </c>
      <c r="B195" t="s">
        <v>1361</v>
      </c>
      <c r="C195" t="s">
        <v>1360</v>
      </c>
      <c r="D195" t="s">
        <v>1197</v>
      </c>
      <c r="E195" t="s">
        <v>1222</v>
      </c>
      <c r="F195" s="2">
        <v>44636</v>
      </c>
      <c r="G195" s="2">
        <v>44636</v>
      </c>
      <c r="H195" s="2">
        <v>44636</v>
      </c>
      <c r="I195" s="2">
        <v>44636</v>
      </c>
      <c r="J195" t="s">
        <v>1474</v>
      </c>
      <c r="K195" s="3">
        <v>427718.39</v>
      </c>
      <c r="L195" s="3">
        <v>0</v>
      </c>
      <c r="M195" s="3">
        <v>0</v>
      </c>
      <c r="N195" s="3">
        <v>0</v>
      </c>
      <c r="O195" s="3">
        <v>427718.39</v>
      </c>
      <c r="P195" s="3">
        <v>0</v>
      </c>
    </row>
    <row r="196" spans="1:16" x14ac:dyDescent="0.25">
      <c r="A196" t="s">
        <v>1475</v>
      </c>
      <c r="B196" t="s">
        <v>1361</v>
      </c>
      <c r="C196" t="s">
        <v>1360</v>
      </c>
      <c r="D196" t="s">
        <v>1197</v>
      </c>
      <c r="E196" t="s">
        <v>1222</v>
      </c>
      <c r="F196" s="2">
        <v>44697</v>
      </c>
      <c r="G196" s="2">
        <v>44697</v>
      </c>
      <c r="H196" s="2">
        <v>44697</v>
      </c>
      <c r="I196" s="2">
        <v>44697</v>
      </c>
      <c r="J196" t="s">
        <v>1474</v>
      </c>
      <c r="K196" s="3">
        <v>429286.66</v>
      </c>
      <c r="L196" s="3">
        <v>0</v>
      </c>
      <c r="M196" s="3">
        <v>0</v>
      </c>
      <c r="N196" s="3">
        <v>0</v>
      </c>
      <c r="O196" s="3">
        <v>429286.66</v>
      </c>
      <c r="P196" s="3">
        <v>0</v>
      </c>
    </row>
    <row r="197" spans="1:16" x14ac:dyDescent="0.25">
      <c r="A197" t="s">
        <v>1473</v>
      </c>
      <c r="B197" t="s">
        <v>1361</v>
      </c>
      <c r="C197" t="s">
        <v>1360</v>
      </c>
      <c r="D197" t="s">
        <v>1197</v>
      </c>
      <c r="E197" t="s">
        <v>1222</v>
      </c>
      <c r="F197" s="2">
        <v>44393</v>
      </c>
      <c r="G197" s="2">
        <v>44393</v>
      </c>
      <c r="H197" s="2">
        <v>44393</v>
      </c>
      <c r="I197" s="2">
        <v>44393</v>
      </c>
      <c r="J197" t="s">
        <v>1472</v>
      </c>
      <c r="K197" s="3">
        <v>400286.71</v>
      </c>
      <c r="L197" s="3">
        <v>0</v>
      </c>
      <c r="M197" s="3">
        <v>0</v>
      </c>
      <c r="N197" s="3">
        <v>0</v>
      </c>
      <c r="O197" s="3">
        <v>400286.71</v>
      </c>
      <c r="P197" s="3">
        <v>0</v>
      </c>
    </row>
    <row r="198" spans="1:16" x14ac:dyDescent="0.25">
      <c r="A198" t="s">
        <v>1471</v>
      </c>
      <c r="B198" t="s">
        <v>1361</v>
      </c>
      <c r="C198" t="s">
        <v>1360</v>
      </c>
      <c r="D198" t="s">
        <v>1197</v>
      </c>
      <c r="E198" t="s">
        <v>1222</v>
      </c>
      <c r="F198" s="2">
        <v>44424</v>
      </c>
      <c r="G198" s="2">
        <v>44424</v>
      </c>
      <c r="H198" s="2">
        <v>44424</v>
      </c>
      <c r="I198" s="2">
        <v>44424</v>
      </c>
      <c r="J198" t="s">
        <v>1470</v>
      </c>
      <c r="K198" s="3">
        <v>389307.2</v>
      </c>
      <c r="L198" s="3">
        <v>0</v>
      </c>
      <c r="M198" s="3">
        <v>0</v>
      </c>
      <c r="N198" s="3">
        <v>0</v>
      </c>
      <c r="O198" s="3">
        <v>389307.2</v>
      </c>
      <c r="P198" s="3">
        <v>0</v>
      </c>
    </row>
    <row r="199" spans="1:16" x14ac:dyDescent="0.25">
      <c r="A199" t="s">
        <v>1469</v>
      </c>
      <c r="B199" t="s">
        <v>116</v>
      </c>
      <c r="C199" t="s">
        <v>115</v>
      </c>
      <c r="D199" t="s">
        <v>1197</v>
      </c>
      <c r="E199" t="s">
        <v>1222</v>
      </c>
      <c r="F199" s="2">
        <v>44317</v>
      </c>
      <c r="G199" s="2">
        <v>44317</v>
      </c>
      <c r="H199" s="2">
        <v>44317</v>
      </c>
      <c r="I199" s="2">
        <v>44319</v>
      </c>
      <c r="J199" t="s">
        <v>1468</v>
      </c>
      <c r="K199" s="3">
        <v>1076.25</v>
      </c>
      <c r="L199" s="3">
        <v>270.77999999999997</v>
      </c>
      <c r="M199" s="3">
        <v>0</v>
      </c>
      <c r="N199" s="3">
        <v>0</v>
      </c>
      <c r="O199" s="3">
        <v>1347.03</v>
      </c>
      <c r="P199" s="3">
        <v>0</v>
      </c>
    </row>
    <row r="200" spans="1:16" x14ac:dyDescent="0.25">
      <c r="A200" t="s">
        <v>1467</v>
      </c>
      <c r="B200" t="s">
        <v>120</v>
      </c>
      <c r="C200" t="s">
        <v>119</v>
      </c>
      <c r="D200" t="s">
        <v>1221</v>
      </c>
      <c r="E200" t="s">
        <v>1222</v>
      </c>
      <c r="F200" s="2">
        <v>44708</v>
      </c>
      <c r="G200" s="2">
        <v>44708</v>
      </c>
      <c r="H200" s="2">
        <v>44713</v>
      </c>
      <c r="I200" s="2">
        <v>44713</v>
      </c>
      <c r="J200" t="s">
        <v>1466</v>
      </c>
      <c r="K200" s="3">
        <v>195</v>
      </c>
      <c r="L200" s="3">
        <v>0</v>
      </c>
      <c r="M200" s="3">
        <v>0</v>
      </c>
      <c r="N200" s="3">
        <v>0</v>
      </c>
      <c r="O200" s="3">
        <v>195</v>
      </c>
      <c r="P200" s="3">
        <v>0</v>
      </c>
    </row>
    <row r="201" spans="1:16" x14ac:dyDescent="0.25">
      <c r="A201" t="s">
        <v>1465</v>
      </c>
      <c r="B201" t="s">
        <v>1379</v>
      </c>
      <c r="C201" t="s">
        <v>1378</v>
      </c>
      <c r="D201" t="s">
        <v>1221</v>
      </c>
      <c r="E201" t="s">
        <v>1222</v>
      </c>
      <c r="F201" s="2">
        <v>44361</v>
      </c>
      <c r="G201" s="2">
        <v>44361</v>
      </c>
      <c r="H201" s="2">
        <v>44382</v>
      </c>
      <c r="I201" s="2">
        <v>44384</v>
      </c>
      <c r="J201" t="s">
        <v>1464</v>
      </c>
      <c r="K201" s="3">
        <v>99900</v>
      </c>
      <c r="L201" s="3">
        <v>0</v>
      </c>
      <c r="M201" s="3">
        <v>0</v>
      </c>
      <c r="N201" s="3">
        <v>0</v>
      </c>
      <c r="O201" s="3">
        <v>99900</v>
      </c>
      <c r="P201" s="3">
        <v>0</v>
      </c>
    </row>
    <row r="202" spans="1:16" x14ac:dyDescent="0.25">
      <c r="A202" t="s">
        <v>1463</v>
      </c>
      <c r="B202" t="s">
        <v>120</v>
      </c>
      <c r="C202" t="s">
        <v>119</v>
      </c>
      <c r="D202" t="s">
        <v>1197</v>
      </c>
      <c r="E202" t="s">
        <v>1222</v>
      </c>
      <c r="F202" s="2">
        <v>44539</v>
      </c>
      <c r="G202" s="2">
        <v>44539</v>
      </c>
      <c r="H202" s="2">
        <v>44540</v>
      </c>
      <c r="I202" s="2">
        <v>44540</v>
      </c>
      <c r="J202" t="s">
        <v>1462</v>
      </c>
      <c r="K202" s="3">
        <v>3834.87</v>
      </c>
      <c r="L202" s="3">
        <v>0</v>
      </c>
      <c r="M202" s="3">
        <v>0</v>
      </c>
      <c r="N202" s="3">
        <v>0</v>
      </c>
      <c r="O202" s="3">
        <v>3834.87</v>
      </c>
      <c r="P202" s="3">
        <v>0</v>
      </c>
    </row>
    <row r="203" spans="1:16" x14ac:dyDescent="0.25">
      <c r="A203" t="s">
        <v>87</v>
      </c>
      <c r="B203" t="s">
        <v>1361</v>
      </c>
      <c r="C203" t="s">
        <v>1360</v>
      </c>
      <c r="D203" t="s">
        <v>1197</v>
      </c>
      <c r="E203" t="s">
        <v>1222</v>
      </c>
      <c r="F203" s="2">
        <v>44574</v>
      </c>
      <c r="G203" s="2">
        <v>44574</v>
      </c>
      <c r="H203" s="2">
        <v>44574</v>
      </c>
      <c r="I203" s="2">
        <v>44574</v>
      </c>
      <c r="J203" t="s">
        <v>1461</v>
      </c>
      <c r="K203" s="3">
        <v>254871.89</v>
      </c>
      <c r="L203" s="3">
        <v>0</v>
      </c>
      <c r="M203" s="3">
        <v>0</v>
      </c>
      <c r="N203" s="3">
        <v>0</v>
      </c>
      <c r="O203" s="3">
        <v>254871.89</v>
      </c>
      <c r="P203" s="3">
        <v>0</v>
      </c>
    </row>
    <row r="204" spans="1:16" x14ac:dyDescent="0.25">
      <c r="A204" t="s">
        <v>903</v>
      </c>
      <c r="B204" t="s">
        <v>1361</v>
      </c>
      <c r="C204" t="s">
        <v>1360</v>
      </c>
      <c r="D204" t="s">
        <v>1197</v>
      </c>
      <c r="E204" t="s">
        <v>1222</v>
      </c>
      <c r="F204" s="2">
        <v>44571</v>
      </c>
      <c r="G204" s="2">
        <v>44571</v>
      </c>
      <c r="H204" s="2">
        <v>44571</v>
      </c>
      <c r="I204" s="2">
        <v>44571</v>
      </c>
      <c r="J204" t="s">
        <v>1460</v>
      </c>
      <c r="K204" s="3">
        <v>163729.48000000001</v>
      </c>
      <c r="L204" s="3">
        <v>0</v>
      </c>
      <c r="M204" s="3">
        <v>0</v>
      </c>
      <c r="N204" s="3">
        <v>0</v>
      </c>
      <c r="O204" s="3">
        <v>163729.48000000001</v>
      </c>
      <c r="P204" s="3">
        <v>0</v>
      </c>
    </row>
    <row r="205" spans="1:16" x14ac:dyDescent="0.25">
      <c r="A205" t="s">
        <v>1459</v>
      </c>
      <c r="B205" t="s">
        <v>1379</v>
      </c>
      <c r="C205" t="s">
        <v>1378</v>
      </c>
      <c r="D205" t="s">
        <v>1197</v>
      </c>
      <c r="E205" t="s">
        <v>1222</v>
      </c>
      <c r="F205" s="2">
        <v>44410</v>
      </c>
      <c r="G205" s="2">
        <v>44410</v>
      </c>
      <c r="H205" s="2">
        <v>44410</v>
      </c>
      <c r="I205" s="2">
        <v>44410</v>
      </c>
      <c r="J205" t="s">
        <v>1458</v>
      </c>
      <c r="K205" s="3">
        <v>149850</v>
      </c>
      <c r="L205" s="3">
        <v>0</v>
      </c>
      <c r="M205" s="3">
        <v>0</v>
      </c>
      <c r="N205" s="3">
        <v>0</v>
      </c>
      <c r="O205" s="3">
        <v>149850</v>
      </c>
      <c r="P205" s="3">
        <v>0</v>
      </c>
    </row>
    <row r="206" spans="1:16" x14ac:dyDescent="0.25">
      <c r="A206" t="s">
        <v>1457</v>
      </c>
      <c r="B206" t="s">
        <v>1361</v>
      </c>
      <c r="C206" t="s">
        <v>1360</v>
      </c>
      <c r="D206" t="s">
        <v>1197</v>
      </c>
      <c r="E206" t="s">
        <v>1222</v>
      </c>
      <c r="F206" s="2">
        <v>44516</v>
      </c>
      <c r="G206" s="2">
        <v>44516</v>
      </c>
      <c r="H206" s="2">
        <v>44516</v>
      </c>
      <c r="I206" s="2">
        <v>44516</v>
      </c>
      <c r="J206" t="s">
        <v>1456</v>
      </c>
      <c r="K206" s="3">
        <v>247944.65</v>
      </c>
      <c r="L206" s="3">
        <v>0</v>
      </c>
      <c r="M206" s="3">
        <v>0</v>
      </c>
      <c r="N206" s="3">
        <v>0</v>
      </c>
      <c r="O206" s="3">
        <v>247944.65</v>
      </c>
      <c r="P206" s="3">
        <v>0</v>
      </c>
    </row>
    <row r="207" spans="1:16" x14ac:dyDescent="0.25">
      <c r="A207" t="s">
        <v>200</v>
      </c>
      <c r="B207" t="s">
        <v>63</v>
      </c>
      <c r="C207" t="s">
        <v>64</v>
      </c>
      <c r="D207" t="s">
        <v>1221</v>
      </c>
      <c r="E207" t="s">
        <v>1222</v>
      </c>
      <c r="F207" s="2">
        <v>44348</v>
      </c>
      <c r="G207" s="2">
        <v>44348</v>
      </c>
      <c r="H207" s="2">
        <v>44348</v>
      </c>
      <c r="I207" s="2">
        <v>44348</v>
      </c>
      <c r="J207" t="s">
        <v>1455</v>
      </c>
      <c r="K207" s="3">
        <v>20189.490000000002</v>
      </c>
      <c r="L207" s="3">
        <v>0</v>
      </c>
      <c r="M207" s="3">
        <v>0</v>
      </c>
      <c r="N207" s="3">
        <v>0</v>
      </c>
      <c r="O207" s="3">
        <v>20189.490000000002</v>
      </c>
      <c r="P207" s="3">
        <v>0</v>
      </c>
    </row>
    <row r="208" spans="1:16" x14ac:dyDescent="0.25">
      <c r="A208" t="s">
        <v>66</v>
      </c>
      <c r="B208" t="s">
        <v>1361</v>
      </c>
      <c r="C208" t="s">
        <v>1360</v>
      </c>
      <c r="D208" t="s">
        <v>1197</v>
      </c>
      <c r="E208" t="s">
        <v>1222</v>
      </c>
      <c r="F208" s="2">
        <v>44348</v>
      </c>
      <c r="G208" s="2">
        <v>44348</v>
      </c>
      <c r="H208" s="2">
        <v>44348</v>
      </c>
      <c r="I208" s="2">
        <v>44348</v>
      </c>
      <c r="J208" t="s">
        <v>1454</v>
      </c>
      <c r="K208" s="3">
        <v>221298.38</v>
      </c>
      <c r="L208" s="3">
        <v>0</v>
      </c>
      <c r="M208" s="3">
        <v>0</v>
      </c>
      <c r="N208" s="3">
        <v>0</v>
      </c>
      <c r="O208" s="3">
        <v>221298.38</v>
      </c>
      <c r="P208" s="3">
        <v>0</v>
      </c>
    </row>
    <row r="209" spans="1:16" x14ac:dyDescent="0.25">
      <c r="A209" t="s">
        <v>1094</v>
      </c>
      <c r="B209" t="s">
        <v>116</v>
      </c>
      <c r="C209" t="s">
        <v>115</v>
      </c>
      <c r="D209" t="s">
        <v>1197</v>
      </c>
      <c r="E209" t="s">
        <v>1222</v>
      </c>
      <c r="F209" s="2">
        <v>44348</v>
      </c>
      <c r="G209" s="2">
        <v>44348</v>
      </c>
      <c r="H209" s="2">
        <v>44348</v>
      </c>
      <c r="I209" s="2">
        <v>44348</v>
      </c>
      <c r="J209" t="s">
        <v>1453</v>
      </c>
      <c r="K209" s="3">
        <v>406.2</v>
      </c>
      <c r="L209" s="3">
        <v>107.05</v>
      </c>
      <c r="M209" s="3">
        <v>0</v>
      </c>
      <c r="N209" s="3">
        <v>0</v>
      </c>
      <c r="O209" s="3">
        <v>513.25</v>
      </c>
      <c r="P209" s="3">
        <v>0</v>
      </c>
    </row>
    <row r="210" spans="1:16" x14ac:dyDescent="0.25">
      <c r="A210" t="s">
        <v>1452</v>
      </c>
      <c r="B210" t="s">
        <v>1331</v>
      </c>
      <c r="C210" t="s">
        <v>1332</v>
      </c>
      <c r="D210" t="s">
        <v>1221</v>
      </c>
      <c r="E210" t="s">
        <v>1222</v>
      </c>
      <c r="F210" s="2">
        <v>44585</v>
      </c>
      <c r="G210" s="2">
        <v>44585</v>
      </c>
      <c r="H210" s="2">
        <v>44585</v>
      </c>
      <c r="I210" s="2">
        <v>44585</v>
      </c>
      <c r="J210" t="s">
        <v>1451</v>
      </c>
      <c r="K210" s="3">
        <v>108566.51</v>
      </c>
      <c r="L210" s="3">
        <v>0</v>
      </c>
      <c r="M210" s="3">
        <v>0</v>
      </c>
      <c r="N210" s="3">
        <v>0</v>
      </c>
      <c r="O210" s="3">
        <v>108566.51</v>
      </c>
      <c r="P210" s="3">
        <v>0</v>
      </c>
    </row>
    <row r="211" spans="1:16" x14ac:dyDescent="0.25">
      <c r="A211" t="s">
        <v>1450</v>
      </c>
      <c r="B211" t="s">
        <v>1361</v>
      </c>
      <c r="C211" t="s">
        <v>1360</v>
      </c>
      <c r="D211" t="s">
        <v>1197</v>
      </c>
      <c r="E211" t="s">
        <v>1222</v>
      </c>
      <c r="F211" s="2">
        <v>44452</v>
      </c>
      <c r="G211" s="2">
        <v>44452</v>
      </c>
      <c r="H211" s="2">
        <v>44452</v>
      </c>
      <c r="I211" s="2">
        <v>44452</v>
      </c>
      <c r="J211" t="s">
        <v>1449</v>
      </c>
      <c r="K211" s="3">
        <v>230725.69</v>
      </c>
      <c r="L211" s="3">
        <v>0</v>
      </c>
      <c r="M211" s="3">
        <v>0</v>
      </c>
      <c r="N211" s="3">
        <v>0</v>
      </c>
      <c r="O211" s="3">
        <v>230725.69</v>
      </c>
      <c r="P211" s="3">
        <v>0</v>
      </c>
    </row>
    <row r="212" spans="1:16" x14ac:dyDescent="0.25">
      <c r="A212" t="s">
        <v>1448</v>
      </c>
      <c r="B212" t="s">
        <v>116</v>
      </c>
      <c r="C212" t="s">
        <v>115</v>
      </c>
      <c r="D212" t="s">
        <v>1221</v>
      </c>
      <c r="E212" t="s">
        <v>1222</v>
      </c>
      <c r="F212" s="2">
        <v>44452</v>
      </c>
      <c r="G212" s="2">
        <v>44452</v>
      </c>
      <c r="H212" s="2">
        <v>44489</v>
      </c>
      <c r="I212" s="2">
        <v>44489</v>
      </c>
      <c r="J212" t="s">
        <v>1447</v>
      </c>
      <c r="K212" s="3">
        <v>1104.3800000000001</v>
      </c>
      <c r="L212" s="3">
        <v>0</v>
      </c>
      <c r="M212" s="3">
        <v>0</v>
      </c>
      <c r="N212" s="3">
        <v>0</v>
      </c>
      <c r="O212" s="3">
        <v>1104.3800000000001</v>
      </c>
      <c r="P212" s="3">
        <v>0</v>
      </c>
    </row>
    <row r="213" spans="1:16" x14ac:dyDescent="0.25">
      <c r="A213" t="s">
        <v>1446</v>
      </c>
      <c r="B213" t="s">
        <v>120</v>
      </c>
      <c r="C213" t="s">
        <v>119</v>
      </c>
      <c r="D213" t="s">
        <v>1197</v>
      </c>
      <c r="E213" t="s">
        <v>1222</v>
      </c>
      <c r="F213" s="2">
        <v>44501</v>
      </c>
      <c r="G213" s="2">
        <v>44501</v>
      </c>
      <c r="H213" s="2">
        <v>44501</v>
      </c>
      <c r="I213" s="2">
        <v>44501</v>
      </c>
      <c r="J213" t="s">
        <v>1445</v>
      </c>
      <c r="K213" s="3">
        <v>1187.5</v>
      </c>
      <c r="L213" s="3">
        <v>0</v>
      </c>
      <c r="M213" s="3">
        <v>0</v>
      </c>
      <c r="N213" s="3">
        <v>0</v>
      </c>
      <c r="O213" s="3">
        <v>1187.5</v>
      </c>
      <c r="P213" s="3">
        <v>0</v>
      </c>
    </row>
    <row r="214" spans="1:16" x14ac:dyDescent="0.25">
      <c r="A214" t="s">
        <v>1444</v>
      </c>
      <c r="B214" t="s">
        <v>120</v>
      </c>
      <c r="C214" t="s">
        <v>119</v>
      </c>
      <c r="D214" t="s">
        <v>1197</v>
      </c>
      <c r="E214" t="s">
        <v>1222</v>
      </c>
      <c r="F214" s="2">
        <v>44501</v>
      </c>
      <c r="G214" s="2">
        <v>44501</v>
      </c>
      <c r="H214" s="2">
        <v>44501</v>
      </c>
      <c r="I214" s="2">
        <v>44501</v>
      </c>
      <c r="J214" t="s">
        <v>1443</v>
      </c>
      <c r="K214" s="3">
        <v>1187.5</v>
      </c>
      <c r="L214" s="3">
        <v>0</v>
      </c>
      <c r="M214" s="3">
        <v>0</v>
      </c>
      <c r="N214" s="3">
        <v>0</v>
      </c>
      <c r="O214" s="3">
        <v>1187.5</v>
      </c>
      <c r="P214" s="3">
        <v>0</v>
      </c>
    </row>
    <row r="215" spans="1:16" x14ac:dyDescent="0.25">
      <c r="A215" t="s">
        <v>1442</v>
      </c>
      <c r="B215" t="s">
        <v>120</v>
      </c>
      <c r="C215" t="s">
        <v>119</v>
      </c>
      <c r="D215" t="s">
        <v>1197</v>
      </c>
      <c r="E215" t="s">
        <v>1222</v>
      </c>
      <c r="F215" s="2">
        <v>44501</v>
      </c>
      <c r="G215" s="2">
        <v>44501</v>
      </c>
      <c r="H215" s="2">
        <v>44501</v>
      </c>
      <c r="I215" s="2">
        <v>44501</v>
      </c>
      <c r="J215" t="s">
        <v>1441</v>
      </c>
      <c r="K215" s="3">
        <v>1187.5</v>
      </c>
      <c r="L215" s="3">
        <v>0</v>
      </c>
      <c r="M215" s="3">
        <v>0</v>
      </c>
      <c r="N215" s="3">
        <v>0</v>
      </c>
      <c r="O215" s="3">
        <v>1187.5</v>
      </c>
      <c r="P215" s="3">
        <v>0</v>
      </c>
    </row>
    <row r="216" spans="1:16" x14ac:dyDescent="0.25">
      <c r="A216" t="s">
        <v>1440</v>
      </c>
      <c r="B216" t="s">
        <v>116</v>
      </c>
      <c r="C216" t="s">
        <v>115</v>
      </c>
      <c r="D216" t="s">
        <v>1197</v>
      </c>
      <c r="E216" t="s">
        <v>1222</v>
      </c>
      <c r="F216" s="2">
        <v>44501</v>
      </c>
      <c r="G216" s="2">
        <v>44501</v>
      </c>
      <c r="H216" s="2">
        <v>44501</v>
      </c>
      <c r="I216" s="2">
        <v>44501</v>
      </c>
      <c r="J216" t="s">
        <v>1439</v>
      </c>
      <c r="K216" s="3">
        <v>122.71</v>
      </c>
      <c r="L216" s="3">
        <v>0</v>
      </c>
      <c r="M216" s="3">
        <v>0</v>
      </c>
      <c r="N216" s="3">
        <v>0</v>
      </c>
      <c r="O216" s="3">
        <v>122.71</v>
      </c>
      <c r="P216" s="3">
        <v>0</v>
      </c>
    </row>
    <row r="217" spans="1:16" x14ac:dyDescent="0.25">
      <c r="A217" t="s">
        <v>1438</v>
      </c>
      <c r="B217" t="s">
        <v>116</v>
      </c>
      <c r="C217" t="s">
        <v>115</v>
      </c>
      <c r="D217" t="s">
        <v>1197</v>
      </c>
      <c r="E217" t="s">
        <v>1222</v>
      </c>
      <c r="F217" s="2">
        <v>44501</v>
      </c>
      <c r="G217" s="2">
        <v>44501</v>
      </c>
      <c r="H217" s="2">
        <v>44501</v>
      </c>
      <c r="I217" s="2">
        <v>44501</v>
      </c>
      <c r="J217" t="s">
        <v>1437</v>
      </c>
      <c r="K217" s="3">
        <v>356.25</v>
      </c>
      <c r="L217" s="3">
        <v>0</v>
      </c>
      <c r="M217" s="3">
        <v>0</v>
      </c>
      <c r="N217" s="3">
        <v>0</v>
      </c>
      <c r="O217" s="3">
        <v>356.25</v>
      </c>
      <c r="P217" s="3">
        <v>0</v>
      </c>
    </row>
    <row r="218" spans="1:16" x14ac:dyDescent="0.25">
      <c r="A218" t="s">
        <v>1436</v>
      </c>
      <c r="B218" t="s">
        <v>116</v>
      </c>
      <c r="C218" t="s">
        <v>115</v>
      </c>
      <c r="D218" t="s">
        <v>1197</v>
      </c>
      <c r="E218" t="s">
        <v>1222</v>
      </c>
      <c r="F218" s="2">
        <v>44468</v>
      </c>
      <c r="G218" s="2">
        <v>44468</v>
      </c>
      <c r="H218" s="2">
        <v>44651</v>
      </c>
      <c r="I218" s="2">
        <v>44651</v>
      </c>
      <c r="J218" t="s">
        <v>1435</v>
      </c>
      <c r="K218" s="3">
        <v>342.16</v>
      </c>
      <c r="L218" s="3">
        <v>81.599999999999994</v>
      </c>
      <c r="M218" s="3">
        <v>0</v>
      </c>
      <c r="N218" s="3">
        <v>0</v>
      </c>
      <c r="O218" s="3">
        <v>423.76</v>
      </c>
      <c r="P218" s="3">
        <v>0</v>
      </c>
    </row>
    <row r="219" spans="1:16" x14ac:dyDescent="0.25">
      <c r="A219" t="s">
        <v>1434</v>
      </c>
      <c r="B219" t="s">
        <v>1433</v>
      </c>
      <c r="C219" t="s">
        <v>1432</v>
      </c>
      <c r="D219" t="s">
        <v>1197</v>
      </c>
      <c r="E219" t="s">
        <v>1222</v>
      </c>
      <c r="F219" s="2">
        <v>44484</v>
      </c>
      <c r="G219" s="2">
        <v>44484</v>
      </c>
      <c r="H219" s="2">
        <v>44487</v>
      </c>
      <c r="I219" s="2">
        <v>44487</v>
      </c>
      <c r="J219" t="s">
        <v>1431</v>
      </c>
      <c r="K219" s="3">
        <v>12451.33</v>
      </c>
      <c r="L219" s="3">
        <v>0</v>
      </c>
      <c r="M219" s="3">
        <v>0</v>
      </c>
      <c r="N219" s="3">
        <v>0</v>
      </c>
      <c r="O219" s="3">
        <v>12451.33</v>
      </c>
      <c r="P219" s="3">
        <v>0</v>
      </c>
    </row>
    <row r="220" spans="1:16" x14ac:dyDescent="0.25">
      <c r="A220" t="s">
        <v>1430</v>
      </c>
      <c r="B220" t="s">
        <v>100</v>
      </c>
      <c r="C220" t="s">
        <v>101</v>
      </c>
      <c r="D220" t="s">
        <v>1197</v>
      </c>
      <c r="E220" t="s">
        <v>1222</v>
      </c>
      <c r="F220" s="2">
        <v>44284</v>
      </c>
      <c r="G220" s="2">
        <v>44284</v>
      </c>
      <c r="H220" s="2">
        <v>44284</v>
      </c>
      <c r="I220" s="2">
        <v>44284</v>
      </c>
      <c r="J220" t="s">
        <v>16</v>
      </c>
      <c r="K220" s="3">
        <v>386444.99</v>
      </c>
      <c r="L220" s="3">
        <v>0</v>
      </c>
      <c r="M220" s="3">
        <v>0</v>
      </c>
      <c r="N220" s="3">
        <v>0</v>
      </c>
      <c r="O220" s="3">
        <v>386444.99</v>
      </c>
      <c r="P220" s="3">
        <v>0</v>
      </c>
    </row>
    <row r="221" spans="1:16" x14ac:dyDescent="0.25">
      <c r="A221" t="s">
        <v>637</v>
      </c>
      <c r="B221" t="s">
        <v>1361</v>
      </c>
      <c r="C221" t="s">
        <v>1360</v>
      </c>
      <c r="D221" t="s">
        <v>1197</v>
      </c>
      <c r="E221" t="s">
        <v>1222</v>
      </c>
      <c r="F221" s="2">
        <v>44330</v>
      </c>
      <c r="G221" s="2">
        <v>44330</v>
      </c>
      <c r="H221" s="2">
        <v>44330</v>
      </c>
      <c r="I221" s="2">
        <v>44330</v>
      </c>
      <c r="J221" t="s">
        <v>1429</v>
      </c>
      <c r="K221" s="3">
        <v>235048.33</v>
      </c>
      <c r="L221" s="3">
        <v>0</v>
      </c>
      <c r="M221" s="3">
        <v>0</v>
      </c>
      <c r="N221" s="3">
        <v>0</v>
      </c>
      <c r="O221" s="3">
        <v>235048.33</v>
      </c>
      <c r="P221" s="3">
        <v>0</v>
      </c>
    </row>
    <row r="222" spans="1:16" x14ac:dyDescent="0.25">
      <c r="A222" t="s">
        <v>1428</v>
      </c>
      <c r="B222" t="s">
        <v>116</v>
      </c>
      <c r="C222" t="s">
        <v>115</v>
      </c>
      <c r="D222" t="s">
        <v>1197</v>
      </c>
      <c r="E222" t="s">
        <v>1222</v>
      </c>
      <c r="F222" s="2">
        <v>44348</v>
      </c>
      <c r="G222" s="2">
        <v>44348</v>
      </c>
      <c r="H222" s="2">
        <v>44348</v>
      </c>
      <c r="I222" s="2">
        <v>44348</v>
      </c>
      <c r="J222" t="s">
        <v>1427</v>
      </c>
      <c r="K222" s="3">
        <v>1076.25</v>
      </c>
      <c r="L222" s="3">
        <v>284.25</v>
      </c>
      <c r="M222" s="3">
        <v>0</v>
      </c>
      <c r="N222" s="3">
        <v>0</v>
      </c>
      <c r="O222" s="3">
        <v>1360.5</v>
      </c>
      <c r="P222" s="3">
        <v>0</v>
      </c>
    </row>
    <row r="223" spans="1:16" x14ac:dyDescent="0.25">
      <c r="A223" t="s">
        <v>1426</v>
      </c>
      <c r="B223" t="s">
        <v>100</v>
      </c>
      <c r="C223" t="s">
        <v>101</v>
      </c>
      <c r="D223" t="s">
        <v>1197</v>
      </c>
      <c r="E223" t="s">
        <v>1222</v>
      </c>
      <c r="F223" s="2">
        <v>44378</v>
      </c>
      <c r="G223" s="2">
        <v>44378</v>
      </c>
      <c r="H223" s="2">
        <v>44378</v>
      </c>
      <c r="I223" s="2">
        <v>44378</v>
      </c>
      <c r="J223" t="s">
        <v>1425</v>
      </c>
      <c r="K223" s="3">
        <v>1050000</v>
      </c>
      <c r="L223" s="3">
        <v>0</v>
      </c>
      <c r="M223" s="3">
        <v>0</v>
      </c>
      <c r="N223" s="3">
        <v>0</v>
      </c>
      <c r="O223" s="3">
        <v>1050000</v>
      </c>
      <c r="P223" s="3">
        <v>0</v>
      </c>
    </row>
    <row r="224" spans="1:16" x14ac:dyDescent="0.25">
      <c r="A224" t="s">
        <v>1424</v>
      </c>
      <c r="B224" t="s">
        <v>116</v>
      </c>
      <c r="C224" t="s">
        <v>115</v>
      </c>
      <c r="D224" t="s">
        <v>1221</v>
      </c>
      <c r="E224" t="s">
        <v>1222</v>
      </c>
      <c r="F224" s="2">
        <v>44494</v>
      </c>
      <c r="G224" s="2">
        <v>44494</v>
      </c>
      <c r="H224" s="2">
        <v>44519</v>
      </c>
      <c r="I224" s="2">
        <v>44519</v>
      </c>
      <c r="J224" t="s">
        <v>1423</v>
      </c>
      <c r="K224" s="3">
        <v>1104.3800000000001</v>
      </c>
      <c r="L224" s="3">
        <v>0</v>
      </c>
      <c r="M224" s="3">
        <v>0</v>
      </c>
      <c r="N224" s="3">
        <v>0</v>
      </c>
      <c r="O224" s="3">
        <v>1104.3800000000001</v>
      </c>
      <c r="P224" s="3">
        <v>0</v>
      </c>
    </row>
    <row r="225" spans="1:16" x14ac:dyDescent="0.25">
      <c r="A225" t="s">
        <v>1422</v>
      </c>
      <c r="B225" t="s">
        <v>116</v>
      </c>
      <c r="C225" t="s">
        <v>115</v>
      </c>
      <c r="D225" t="s">
        <v>1221</v>
      </c>
      <c r="E225" t="s">
        <v>1222</v>
      </c>
      <c r="F225" s="2">
        <v>44494</v>
      </c>
      <c r="G225" s="2">
        <v>44494</v>
      </c>
      <c r="H225" s="2">
        <v>44519</v>
      </c>
      <c r="I225" s="2">
        <v>44519</v>
      </c>
      <c r="J225" t="s">
        <v>1421</v>
      </c>
      <c r="K225" s="3">
        <v>981.67</v>
      </c>
      <c r="L225" s="3">
        <v>0</v>
      </c>
      <c r="M225" s="3">
        <v>0</v>
      </c>
      <c r="N225" s="3">
        <v>0</v>
      </c>
      <c r="O225" s="3">
        <v>981.67</v>
      </c>
      <c r="P225" s="3">
        <v>0</v>
      </c>
    </row>
    <row r="226" spans="1:16" x14ac:dyDescent="0.25">
      <c r="A226" t="s">
        <v>1420</v>
      </c>
      <c r="B226" t="s">
        <v>100</v>
      </c>
      <c r="C226" t="s">
        <v>101</v>
      </c>
      <c r="D226" t="s">
        <v>1221</v>
      </c>
      <c r="E226" t="s">
        <v>1222</v>
      </c>
      <c r="F226" s="2">
        <v>44389</v>
      </c>
      <c r="G226" s="2">
        <v>44389</v>
      </c>
      <c r="H226" s="2">
        <v>44393</v>
      </c>
      <c r="I226" s="2">
        <v>44393</v>
      </c>
      <c r="J226" t="s">
        <v>1419</v>
      </c>
      <c r="K226" s="3">
        <v>1139944.1599999999</v>
      </c>
      <c r="L226" s="3">
        <v>0</v>
      </c>
      <c r="M226" s="3">
        <v>0</v>
      </c>
      <c r="N226" s="3">
        <v>0</v>
      </c>
      <c r="O226" s="3">
        <v>1139944.1599999999</v>
      </c>
      <c r="P226" s="3">
        <v>1139944.1599999999</v>
      </c>
    </row>
    <row r="227" spans="1:16" x14ac:dyDescent="0.25">
      <c r="A227" t="s">
        <v>1418</v>
      </c>
      <c r="B227" t="s">
        <v>1290</v>
      </c>
      <c r="C227" t="s">
        <v>1289</v>
      </c>
      <c r="D227" t="s">
        <v>1221</v>
      </c>
      <c r="E227" t="s">
        <v>1222</v>
      </c>
      <c r="F227" s="2">
        <v>44700</v>
      </c>
      <c r="G227" s="2">
        <v>44704</v>
      </c>
      <c r="H227" s="2">
        <v>44704</v>
      </c>
      <c r="I227" s="2">
        <v>44704</v>
      </c>
      <c r="J227" t="s">
        <v>1417</v>
      </c>
      <c r="K227" s="3">
        <v>22050</v>
      </c>
      <c r="L227" s="3">
        <v>0</v>
      </c>
      <c r="M227" s="3">
        <v>0</v>
      </c>
      <c r="N227" s="3">
        <v>0</v>
      </c>
      <c r="O227" s="3">
        <v>22050</v>
      </c>
      <c r="P227" s="3">
        <v>0</v>
      </c>
    </row>
    <row r="228" spans="1:16" x14ac:dyDescent="0.25">
      <c r="A228" t="s">
        <v>1416</v>
      </c>
      <c r="B228" t="s">
        <v>1361</v>
      </c>
      <c r="C228" t="s">
        <v>1360</v>
      </c>
      <c r="D228" t="s">
        <v>1197</v>
      </c>
      <c r="E228" t="s">
        <v>1222</v>
      </c>
      <c r="F228" s="2">
        <v>44348</v>
      </c>
      <c r="G228" s="2">
        <v>44348</v>
      </c>
      <c r="H228" s="2">
        <v>44348</v>
      </c>
      <c r="I228" s="2">
        <v>44348</v>
      </c>
      <c r="J228" t="s">
        <v>1415</v>
      </c>
      <c r="K228" s="3">
        <v>169656.88</v>
      </c>
      <c r="L228" s="3">
        <v>0</v>
      </c>
      <c r="M228" s="3">
        <v>0</v>
      </c>
      <c r="N228" s="3">
        <v>0</v>
      </c>
      <c r="O228" s="3">
        <v>169656.88</v>
      </c>
      <c r="P228" s="3">
        <v>0</v>
      </c>
    </row>
    <row r="229" spans="1:16" x14ac:dyDescent="0.25">
      <c r="A229" t="s">
        <v>1414</v>
      </c>
      <c r="B229" t="s">
        <v>799</v>
      </c>
      <c r="C229" t="s">
        <v>798</v>
      </c>
      <c r="D229" t="s">
        <v>1197</v>
      </c>
      <c r="E229" t="s">
        <v>1222</v>
      </c>
      <c r="F229" s="2">
        <v>44697</v>
      </c>
      <c r="G229" s="2">
        <v>44697</v>
      </c>
      <c r="H229" s="2">
        <v>44697</v>
      </c>
      <c r="I229" s="2">
        <v>44697</v>
      </c>
      <c r="J229" t="s">
        <v>1413</v>
      </c>
      <c r="K229" s="3">
        <v>199.99</v>
      </c>
      <c r="L229" s="3">
        <v>0</v>
      </c>
      <c r="M229" s="3">
        <v>0.99</v>
      </c>
      <c r="N229" s="3">
        <v>0</v>
      </c>
      <c r="O229" s="3">
        <v>199</v>
      </c>
      <c r="P229" s="3">
        <v>0</v>
      </c>
    </row>
    <row r="230" spans="1:16" x14ac:dyDescent="0.25">
      <c r="A230" t="s">
        <v>1412</v>
      </c>
      <c r="B230" t="s">
        <v>1328</v>
      </c>
      <c r="C230" t="s">
        <v>1327</v>
      </c>
      <c r="D230" t="s">
        <v>1197</v>
      </c>
      <c r="E230" t="s">
        <v>1222</v>
      </c>
      <c r="F230" s="2">
        <v>44627</v>
      </c>
      <c r="G230" s="2">
        <v>44627</v>
      </c>
      <c r="H230" s="2">
        <v>44627</v>
      </c>
      <c r="I230" s="2">
        <v>44627</v>
      </c>
      <c r="J230" t="s">
        <v>1411</v>
      </c>
      <c r="K230" s="3">
        <v>800</v>
      </c>
      <c r="L230" s="3">
        <v>0</v>
      </c>
      <c r="M230" s="3">
        <v>0</v>
      </c>
      <c r="N230" s="3">
        <v>0</v>
      </c>
      <c r="O230" s="3">
        <v>800</v>
      </c>
      <c r="P230" s="3">
        <v>0</v>
      </c>
    </row>
    <row r="231" spans="1:16" x14ac:dyDescent="0.25">
      <c r="A231" t="s">
        <v>1410</v>
      </c>
      <c r="B231" t="s">
        <v>116</v>
      </c>
      <c r="C231" t="s">
        <v>115</v>
      </c>
      <c r="D231" t="s">
        <v>1221</v>
      </c>
      <c r="E231" t="s">
        <v>1222</v>
      </c>
      <c r="F231" s="2">
        <v>44317</v>
      </c>
      <c r="G231" s="2">
        <v>44317</v>
      </c>
      <c r="H231" s="2">
        <v>44333</v>
      </c>
      <c r="I231" s="2">
        <v>44333</v>
      </c>
      <c r="J231" t="s">
        <v>1409</v>
      </c>
      <c r="K231" s="3">
        <v>1104.3800000000001</v>
      </c>
      <c r="L231" s="3">
        <v>0</v>
      </c>
      <c r="M231" s="3">
        <v>0</v>
      </c>
      <c r="N231" s="3">
        <v>0</v>
      </c>
      <c r="O231" s="3">
        <v>1104.3800000000001</v>
      </c>
      <c r="P231" s="3">
        <v>0</v>
      </c>
    </row>
    <row r="232" spans="1:16" x14ac:dyDescent="0.25">
      <c r="A232" t="s">
        <v>1408</v>
      </c>
      <c r="B232" t="s">
        <v>100</v>
      </c>
      <c r="C232" t="s">
        <v>101</v>
      </c>
      <c r="D232" t="s">
        <v>1197</v>
      </c>
      <c r="E232" t="s">
        <v>1222</v>
      </c>
      <c r="F232" s="2">
        <v>44407</v>
      </c>
      <c r="G232" s="2">
        <v>44407</v>
      </c>
      <c r="H232" s="2">
        <v>44407</v>
      </c>
      <c r="I232" s="2">
        <v>44407</v>
      </c>
      <c r="J232" t="s">
        <v>1407</v>
      </c>
      <c r="K232" s="3">
        <v>1485294.56</v>
      </c>
      <c r="L232" s="3">
        <v>0</v>
      </c>
      <c r="M232" s="3">
        <v>0</v>
      </c>
      <c r="N232" s="3">
        <v>0</v>
      </c>
      <c r="O232" s="3">
        <v>1485294.56</v>
      </c>
      <c r="P232" s="3">
        <v>0</v>
      </c>
    </row>
    <row r="233" spans="1:16" x14ac:dyDescent="0.25">
      <c r="A233" t="s">
        <v>1406</v>
      </c>
      <c r="B233" t="s">
        <v>1405</v>
      </c>
      <c r="C233" t="s">
        <v>1404</v>
      </c>
      <c r="D233" t="s">
        <v>1221</v>
      </c>
      <c r="E233" t="s">
        <v>1222</v>
      </c>
      <c r="F233" s="2">
        <v>44657</v>
      </c>
      <c r="G233" s="2">
        <v>44657</v>
      </c>
      <c r="H233" s="2">
        <v>44657</v>
      </c>
      <c r="I233" s="2">
        <v>44657</v>
      </c>
      <c r="J233" t="s">
        <v>1403</v>
      </c>
      <c r="K233" s="3">
        <v>320.57</v>
      </c>
      <c r="L233" s="3">
        <v>0</v>
      </c>
      <c r="M233" s="3">
        <v>0</v>
      </c>
      <c r="N233" s="3">
        <v>0</v>
      </c>
      <c r="O233" s="3">
        <v>320.57</v>
      </c>
      <c r="P233" s="3">
        <v>320.57</v>
      </c>
    </row>
    <row r="234" spans="1:16" x14ac:dyDescent="0.25">
      <c r="A234" t="s">
        <v>1402</v>
      </c>
      <c r="B234" t="s">
        <v>1267</v>
      </c>
      <c r="C234" t="s">
        <v>1266</v>
      </c>
      <c r="D234" t="s">
        <v>1197</v>
      </c>
      <c r="E234" t="s">
        <v>1222</v>
      </c>
      <c r="F234" s="2">
        <v>44410</v>
      </c>
      <c r="G234" s="2">
        <v>44410</v>
      </c>
      <c r="H234" s="2">
        <v>44410</v>
      </c>
      <c r="I234" s="2">
        <v>44410</v>
      </c>
      <c r="J234" t="s">
        <v>1401</v>
      </c>
      <c r="K234" s="3">
        <v>85500</v>
      </c>
      <c r="L234" s="3">
        <v>0</v>
      </c>
      <c r="M234" s="3">
        <v>0</v>
      </c>
      <c r="N234" s="3">
        <v>0</v>
      </c>
      <c r="O234" s="3">
        <v>85500</v>
      </c>
      <c r="P234" s="3">
        <v>0</v>
      </c>
    </row>
    <row r="235" spans="1:16" x14ac:dyDescent="0.25">
      <c r="A235" t="s">
        <v>79</v>
      </c>
      <c r="B235" t="s">
        <v>1361</v>
      </c>
      <c r="C235" t="s">
        <v>1360</v>
      </c>
      <c r="D235" t="s">
        <v>1197</v>
      </c>
      <c r="E235" t="s">
        <v>1222</v>
      </c>
      <c r="F235" s="2">
        <v>44317</v>
      </c>
      <c r="G235" s="2">
        <v>44317</v>
      </c>
      <c r="H235" s="2">
        <v>44317</v>
      </c>
      <c r="I235" s="2">
        <v>44319</v>
      </c>
      <c r="J235" t="s">
        <v>1400</v>
      </c>
      <c r="K235" s="3">
        <v>146373.70000000001</v>
      </c>
      <c r="L235" s="3">
        <v>0</v>
      </c>
      <c r="M235" s="3">
        <v>0</v>
      </c>
      <c r="N235" s="3">
        <v>0</v>
      </c>
      <c r="O235" s="3">
        <v>146373.70000000001</v>
      </c>
      <c r="P235" s="3">
        <v>0</v>
      </c>
    </row>
    <row r="236" spans="1:16" x14ac:dyDescent="0.25">
      <c r="A236" t="s">
        <v>405</v>
      </c>
      <c r="B236" t="s">
        <v>116</v>
      </c>
      <c r="C236" t="s">
        <v>115</v>
      </c>
      <c r="D236" t="s">
        <v>1221</v>
      </c>
      <c r="E236" t="s">
        <v>1222</v>
      </c>
      <c r="F236" s="2">
        <v>44333</v>
      </c>
      <c r="G236" s="2">
        <v>44333</v>
      </c>
      <c r="H236" s="2">
        <v>44333</v>
      </c>
      <c r="I236" s="2">
        <v>44333</v>
      </c>
      <c r="J236" t="s">
        <v>1399</v>
      </c>
      <c r="K236" s="3">
        <v>643.14</v>
      </c>
      <c r="L236" s="3">
        <v>0</v>
      </c>
      <c r="M236" s="3">
        <v>0</v>
      </c>
      <c r="N236" s="3">
        <v>0</v>
      </c>
      <c r="O236" s="3">
        <v>643.14</v>
      </c>
      <c r="P236" s="3">
        <v>0</v>
      </c>
    </row>
    <row r="237" spans="1:16" x14ac:dyDescent="0.25">
      <c r="A237" t="s">
        <v>1398</v>
      </c>
      <c r="B237" t="s">
        <v>100</v>
      </c>
      <c r="C237" t="s">
        <v>101</v>
      </c>
      <c r="D237" t="s">
        <v>1221</v>
      </c>
      <c r="E237" t="s">
        <v>1222</v>
      </c>
      <c r="F237" s="2">
        <v>44379</v>
      </c>
      <c r="G237" s="2">
        <v>44379</v>
      </c>
      <c r="H237" s="2">
        <v>44382</v>
      </c>
      <c r="I237" s="2">
        <v>44384</v>
      </c>
      <c r="J237" t="s">
        <v>1397</v>
      </c>
      <c r="K237" s="3">
        <v>1500000</v>
      </c>
      <c r="L237" s="3">
        <v>0</v>
      </c>
      <c r="M237" s="3">
        <v>0</v>
      </c>
      <c r="N237" s="3">
        <v>0</v>
      </c>
      <c r="O237" s="3">
        <v>1500000</v>
      </c>
      <c r="P237" s="3">
        <v>1050000</v>
      </c>
    </row>
    <row r="238" spans="1:16" x14ac:dyDescent="0.25">
      <c r="A238" t="s">
        <v>1396</v>
      </c>
      <c r="B238" t="s">
        <v>1255</v>
      </c>
      <c r="C238" t="s">
        <v>1254</v>
      </c>
      <c r="D238" t="s">
        <v>1221</v>
      </c>
      <c r="E238" t="s">
        <v>1222</v>
      </c>
      <c r="F238" s="2">
        <v>44589</v>
      </c>
      <c r="G238" s="2">
        <v>44589</v>
      </c>
      <c r="H238" s="2">
        <v>44589</v>
      </c>
      <c r="I238" s="2">
        <v>44589</v>
      </c>
      <c r="J238" t="s">
        <v>1395</v>
      </c>
      <c r="K238" s="3">
        <v>18994</v>
      </c>
      <c r="L238" s="3">
        <v>0</v>
      </c>
      <c r="M238" s="3">
        <v>0</v>
      </c>
      <c r="N238" s="3">
        <v>0</v>
      </c>
      <c r="O238" s="3">
        <v>18994</v>
      </c>
      <c r="P238" s="3">
        <v>0</v>
      </c>
    </row>
    <row r="239" spans="1:16" x14ac:dyDescent="0.25">
      <c r="A239" t="s">
        <v>1394</v>
      </c>
      <c r="B239" t="s">
        <v>1361</v>
      </c>
      <c r="C239" t="s">
        <v>1360</v>
      </c>
      <c r="D239" t="s">
        <v>1197</v>
      </c>
      <c r="E239" t="s">
        <v>1222</v>
      </c>
      <c r="F239" s="2">
        <v>44476</v>
      </c>
      <c r="G239" s="2">
        <v>44476</v>
      </c>
      <c r="H239" s="2">
        <v>44484</v>
      </c>
      <c r="I239" s="2">
        <v>44484</v>
      </c>
      <c r="J239" t="s">
        <v>1393</v>
      </c>
      <c r="K239" s="3">
        <v>259713.52</v>
      </c>
      <c r="L239" s="3">
        <v>0</v>
      </c>
      <c r="M239" s="3">
        <v>0</v>
      </c>
      <c r="N239" s="3">
        <v>0</v>
      </c>
      <c r="O239" s="3">
        <v>259713.52</v>
      </c>
      <c r="P239" s="3">
        <v>0</v>
      </c>
    </row>
    <row r="240" spans="1:16" x14ac:dyDescent="0.25">
      <c r="A240" t="s">
        <v>1392</v>
      </c>
      <c r="B240" t="s">
        <v>1391</v>
      </c>
      <c r="C240" t="s">
        <v>1390</v>
      </c>
      <c r="D240" t="s">
        <v>1221</v>
      </c>
      <c r="E240" t="s">
        <v>1222</v>
      </c>
      <c r="F240" s="2">
        <v>44474</v>
      </c>
      <c r="G240" s="2">
        <v>44474</v>
      </c>
      <c r="H240" s="2">
        <v>44474</v>
      </c>
      <c r="I240" s="2">
        <v>44474</v>
      </c>
      <c r="J240" t="s">
        <v>1389</v>
      </c>
      <c r="K240" s="3">
        <v>454.46</v>
      </c>
      <c r="L240" s="3">
        <v>0</v>
      </c>
      <c r="M240" s="3">
        <v>0</v>
      </c>
      <c r="N240" s="3">
        <v>0</v>
      </c>
      <c r="O240" s="3">
        <v>454.46</v>
      </c>
      <c r="P240" s="3">
        <v>0</v>
      </c>
    </row>
    <row r="241" spans="1:16" x14ac:dyDescent="0.25">
      <c r="A241" t="s">
        <v>1388</v>
      </c>
      <c r="B241" t="s">
        <v>116</v>
      </c>
      <c r="C241" t="s">
        <v>115</v>
      </c>
      <c r="D241" t="s">
        <v>1197</v>
      </c>
      <c r="E241" t="s">
        <v>1222</v>
      </c>
      <c r="F241" s="2">
        <v>44641</v>
      </c>
      <c r="G241" s="2">
        <v>44641</v>
      </c>
      <c r="H241" s="2">
        <v>44645</v>
      </c>
      <c r="I241" s="2">
        <v>44651</v>
      </c>
      <c r="J241" t="s">
        <v>1387</v>
      </c>
      <c r="K241" s="3">
        <v>14.35</v>
      </c>
      <c r="L241" s="3">
        <v>1.08</v>
      </c>
      <c r="M241" s="3">
        <v>0</v>
      </c>
      <c r="N241" s="3">
        <v>0</v>
      </c>
      <c r="O241" s="3">
        <v>15.43</v>
      </c>
      <c r="P241" s="3">
        <v>0</v>
      </c>
    </row>
    <row r="242" spans="1:16" x14ac:dyDescent="0.25">
      <c r="A242" t="s">
        <v>1386</v>
      </c>
      <c r="B242" t="s">
        <v>100</v>
      </c>
      <c r="C242" t="s">
        <v>101</v>
      </c>
      <c r="D242" t="s">
        <v>1197</v>
      </c>
      <c r="E242" t="s">
        <v>1222</v>
      </c>
      <c r="F242" s="2">
        <v>44393</v>
      </c>
      <c r="G242" s="2">
        <v>44393</v>
      </c>
      <c r="H242" s="2">
        <v>44393</v>
      </c>
      <c r="I242" s="2">
        <v>44393</v>
      </c>
      <c r="J242" t="s">
        <v>1385</v>
      </c>
      <c r="K242" s="3">
        <v>39767.97</v>
      </c>
      <c r="L242" s="3">
        <v>0</v>
      </c>
      <c r="M242" s="3">
        <v>0</v>
      </c>
      <c r="N242" s="3">
        <v>0</v>
      </c>
      <c r="O242" s="3">
        <v>39767.97</v>
      </c>
      <c r="P242" s="3">
        <v>0</v>
      </c>
    </row>
    <row r="243" spans="1:16" x14ac:dyDescent="0.25">
      <c r="A243" t="s">
        <v>1384</v>
      </c>
      <c r="B243" t="s">
        <v>116</v>
      </c>
      <c r="C243" t="s">
        <v>115</v>
      </c>
      <c r="D243" t="s">
        <v>1197</v>
      </c>
      <c r="E243" t="s">
        <v>1222</v>
      </c>
      <c r="F243" s="2">
        <v>44396</v>
      </c>
      <c r="G243" s="2">
        <v>44396</v>
      </c>
      <c r="H243" s="2">
        <v>44396</v>
      </c>
      <c r="I243" s="2">
        <v>44396</v>
      </c>
      <c r="J243" t="s">
        <v>1383</v>
      </c>
      <c r="K243" s="3">
        <v>22724.9</v>
      </c>
      <c r="L243" s="3">
        <v>0</v>
      </c>
      <c r="M243" s="3">
        <v>0</v>
      </c>
      <c r="N243" s="3">
        <v>0</v>
      </c>
      <c r="O243" s="3">
        <v>22724.9</v>
      </c>
      <c r="P243" s="3">
        <v>0</v>
      </c>
    </row>
    <row r="244" spans="1:16" x14ac:dyDescent="0.25">
      <c r="A244" t="s">
        <v>1382</v>
      </c>
      <c r="B244" t="s">
        <v>112</v>
      </c>
      <c r="C244" t="s">
        <v>111</v>
      </c>
      <c r="D244" t="s">
        <v>1197</v>
      </c>
      <c r="E244" t="s">
        <v>1222</v>
      </c>
      <c r="F244" s="2">
        <v>44519</v>
      </c>
      <c r="G244" s="2">
        <v>44519</v>
      </c>
      <c r="H244" s="2">
        <v>44519</v>
      </c>
      <c r="I244" s="2">
        <v>44519</v>
      </c>
      <c r="J244" t="s">
        <v>1381</v>
      </c>
      <c r="K244" s="3">
        <v>88</v>
      </c>
      <c r="L244" s="3">
        <v>18.73</v>
      </c>
      <c r="M244" s="3">
        <v>0</v>
      </c>
      <c r="N244" s="3">
        <v>0</v>
      </c>
      <c r="O244" s="3">
        <v>106.73</v>
      </c>
      <c r="P244" s="3">
        <v>0</v>
      </c>
    </row>
    <row r="245" spans="1:16" x14ac:dyDescent="0.25">
      <c r="A245" t="s">
        <v>1380</v>
      </c>
      <c r="B245" t="s">
        <v>1379</v>
      </c>
      <c r="C245" t="s">
        <v>1378</v>
      </c>
      <c r="D245" t="s">
        <v>1197</v>
      </c>
      <c r="E245" t="s">
        <v>1222</v>
      </c>
      <c r="F245" s="2">
        <v>44440</v>
      </c>
      <c r="G245" s="2">
        <v>44440</v>
      </c>
      <c r="H245" s="2">
        <v>44469</v>
      </c>
      <c r="I245" s="2">
        <v>44469</v>
      </c>
      <c r="J245" t="s">
        <v>1377</v>
      </c>
      <c r="K245" s="3">
        <v>83250</v>
      </c>
      <c r="L245" s="3">
        <v>0</v>
      </c>
      <c r="M245" s="3">
        <v>0</v>
      </c>
      <c r="N245" s="3">
        <v>0</v>
      </c>
      <c r="O245" s="3">
        <v>83250</v>
      </c>
      <c r="P245" s="3">
        <v>0</v>
      </c>
    </row>
    <row r="246" spans="1:16" x14ac:dyDescent="0.25">
      <c r="A246" t="s">
        <v>1376</v>
      </c>
      <c r="B246" t="s">
        <v>120</v>
      </c>
      <c r="C246" t="s">
        <v>119</v>
      </c>
      <c r="D246" t="s">
        <v>1197</v>
      </c>
      <c r="E246" t="s">
        <v>1222</v>
      </c>
      <c r="F246" s="2">
        <v>44418</v>
      </c>
      <c r="G246" s="2">
        <v>44418</v>
      </c>
      <c r="H246" s="2">
        <v>44418</v>
      </c>
      <c r="I246" s="2">
        <v>44418</v>
      </c>
      <c r="J246" t="s">
        <v>1375</v>
      </c>
      <c r="K246" s="3">
        <v>1311.28</v>
      </c>
      <c r="L246" s="3">
        <v>0</v>
      </c>
      <c r="M246" s="3">
        <v>0</v>
      </c>
      <c r="N246" s="3">
        <v>0</v>
      </c>
      <c r="O246" s="3">
        <v>1311.28</v>
      </c>
      <c r="P246" s="3">
        <v>0</v>
      </c>
    </row>
    <row r="247" spans="1:16" x14ac:dyDescent="0.25">
      <c r="A247" t="s">
        <v>1374</v>
      </c>
      <c r="B247" t="s">
        <v>112</v>
      </c>
      <c r="C247" t="s">
        <v>111</v>
      </c>
      <c r="D247" t="s">
        <v>1221</v>
      </c>
      <c r="E247" t="s">
        <v>1222</v>
      </c>
      <c r="F247" s="2">
        <v>44440</v>
      </c>
      <c r="G247" s="2">
        <v>44440</v>
      </c>
      <c r="H247" s="2">
        <v>44489</v>
      </c>
      <c r="I247" s="2">
        <v>44489</v>
      </c>
      <c r="J247" t="s">
        <v>1373</v>
      </c>
      <c r="K247" s="3">
        <v>914.38</v>
      </c>
      <c r="L247" s="3">
        <v>0</v>
      </c>
      <c r="M247" s="3">
        <v>0</v>
      </c>
      <c r="N247" s="3">
        <v>0</v>
      </c>
      <c r="O247" s="3">
        <v>914.38</v>
      </c>
      <c r="P247" s="3">
        <v>0</v>
      </c>
    </row>
    <row r="248" spans="1:16" x14ac:dyDescent="0.25">
      <c r="A248" t="s">
        <v>1372</v>
      </c>
      <c r="B248" t="s">
        <v>116</v>
      </c>
      <c r="C248" t="s">
        <v>115</v>
      </c>
      <c r="D248" t="s">
        <v>1221</v>
      </c>
      <c r="E248" t="s">
        <v>1222</v>
      </c>
      <c r="F248" s="2">
        <v>44440</v>
      </c>
      <c r="G248" s="2">
        <v>44440</v>
      </c>
      <c r="H248" s="2">
        <v>44489</v>
      </c>
      <c r="I248" s="2">
        <v>44489</v>
      </c>
      <c r="J248" t="s">
        <v>1371</v>
      </c>
      <c r="K248" s="3">
        <v>356.25</v>
      </c>
      <c r="L248" s="3">
        <v>0</v>
      </c>
      <c r="M248" s="3">
        <v>0</v>
      </c>
      <c r="N248" s="3">
        <v>0</v>
      </c>
      <c r="O248" s="3">
        <v>356.25</v>
      </c>
      <c r="P248" s="3">
        <v>0</v>
      </c>
    </row>
    <row r="249" spans="1:16" x14ac:dyDescent="0.25">
      <c r="A249" t="s">
        <v>1370</v>
      </c>
      <c r="B249" t="s">
        <v>120</v>
      </c>
      <c r="C249" t="s">
        <v>119</v>
      </c>
      <c r="D249" t="s">
        <v>1221</v>
      </c>
      <c r="E249" t="s">
        <v>1222</v>
      </c>
      <c r="F249" s="2">
        <v>44440</v>
      </c>
      <c r="G249" s="2">
        <v>44440</v>
      </c>
      <c r="H249" s="2">
        <v>0</v>
      </c>
      <c r="I249" s="2">
        <v>44498</v>
      </c>
      <c r="J249" t="s">
        <v>1369</v>
      </c>
      <c r="K249" s="3">
        <v>1187.5</v>
      </c>
      <c r="L249" s="3">
        <v>174.79</v>
      </c>
      <c r="M249" s="3">
        <v>0</v>
      </c>
      <c r="N249" s="3">
        <v>0</v>
      </c>
      <c r="O249" s="3">
        <v>1362.29</v>
      </c>
      <c r="P249" s="3">
        <v>0</v>
      </c>
    </row>
    <row r="250" spans="1:16" x14ac:dyDescent="0.25">
      <c r="A250" t="s">
        <v>1368</v>
      </c>
      <c r="B250" t="s">
        <v>1255</v>
      </c>
      <c r="C250" t="s">
        <v>1254</v>
      </c>
      <c r="D250" t="s">
        <v>1221</v>
      </c>
      <c r="E250" t="s">
        <v>1222</v>
      </c>
      <c r="F250" s="2">
        <v>44606</v>
      </c>
      <c r="G250" s="2">
        <v>44606</v>
      </c>
      <c r="H250" s="2">
        <v>44606</v>
      </c>
      <c r="I250" s="2">
        <v>44613</v>
      </c>
      <c r="J250" t="s">
        <v>1367</v>
      </c>
      <c r="K250" s="3">
        <v>18994</v>
      </c>
      <c r="L250" s="3">
        <v>0</v>
      </c>
      <c r="M250" s="3">
        <v>0</v>
      </c>
      <c r="N250" s="3">
        <v>0</v>
      </c>
      <c r="O250" s="3">
        <v>18994</v>
      </c>
      <c r="P250" s="3">
        <v>0</v>
      </c>
    </row>
    <row r="251" spans="1:16" x14ac:dyDescent="0.25">
      <c r="A251" t="s">
        <v>1366</v>
      </c>
      <c r="B251" t="s">
        <v>799</v>
      </c>
      <c r="C251" t="s">
        <v>798</v>
      </c>
      <c r="D251" t="s">
        <v>1197</v>
      </c>
      <c r="E251" t="s">
        <v>1222</v>
      </c>
      <c r="F251" s="2">
        <v>44341</v>
      </c>
      <c r="G251" s="2">
        <v>44341</v>
      </c>
      <c r="H251" s="2">
        <v>44341</v>
      </c>
      <c r="I251" s="2">
        <v>44341</v>
      </c>
      <c r="J251" t="s">
        <v>1365</v>
      </c>
      <c r="K251" s="3">
        <v>199</v>
      </c>
      <c r="L251" s="3">
        <v>0</v>
      </c>
      <c r="M251" s="3">
        <v>0</v>
      </c>
      <c r="N251" s="3">
        <v>0</v>
      </c>
      <c r="O251" s="3">
        <v>199</v>
      </c>
      <c r="P251" s="3">
        <v>0</v>
      </c>
    </row>
    <row r="252" spans="1:16" x14ac:dyDescent="0.25">
      <c r="A252" t="s">
        <v>1364</v>
      </c>
      <c r="B252" t="s">
        <v>1361</v>
      </c>
      <c r="C252" t="s">
        <v>1360</v>
      </c>
      <c r="D252" t="s">
        <v>1197</v>
      </c>
      <c r="E252" t="s">
        <v>1222</v>
      </c>
      <c r="F252" s="2">
        <v>44606</v>
      </c>
      <c r="G252" s="2">
        <v>44606</v>
      </c>
      <c r="H252" s="2">
        <v>44608</v>
      </c>
      <c r="I252" s="2">
        <v>44608</v>
      </c>
      <c r="J252" t="s">
        <v>1363</v>
      </c>
      <c r="K252" s="3">
        <v>240690.07</v>
      </c>
      <c r="L252" s="3">
        <v>0</v>
      </c>
      <c r="M252" s="3">
        <v>0</v>
      </c>
      <c r="N252" s="3">
        <v>0</v>
      </c>
      <c r="O252" s="3">
        <v>240690.07</v>
      </c>
      <c r="P252" s="3">
        <v>0</v>
      </c>
    </row>
    <row r="253" spans="1:16" x14ac:dyDescent="0.25">
      <c r="A253" t="s">
        <v>1362</v>
      </c>
      <c r="B253" t="s">
        <v>1361</v>
      </c>
      <c r="C253" t="s">
        <v>1360</v>
      </c>
      <c r="D253" t="s">
        <v>1197</v>
      </c>
      <c r="E253" t="s">
        <v>1222</v>
      </c>
      <c r="F253" s="2">
        <v>44608</v>
      </c>
      <c r="G253" s="2">
        <v>44608</v>
      </c>
      <c r="H253" s="2">
        <v>44608</v>
      </c>
      <c r="I253" s="2">
        <v>44608</v>
      </c>
      <c r="J253" t="s">
        <v>1359</v>
      </c>
      <c r="K253" s="3">
        <v>178755.38</v>
      </c>
      <c r="L253" s="3">
        <v>0</v>
      </c>
      <c r="M253" s="3">
        <v>0</v>
      </c>
      <c r="N253" s="3">
        <v>0</v>
      </c>
      <c r="O253" s="3">
        <v>178755.38</v>
      </c>
      <c r="P253" s="3">
        <v>0</v>
      </c>
    </row>
    <row r="254" spans="1:16" x14ac:dyDescent="0.25">
      <c r="A254" t="s">
        <v>1358</v>
      </c>
      <c r="B254" t="s">
        <v>1356</v>
      </c>
      <c r="C254" t="s">
        <v>1357</v>
      </c>
      <c r="D254" t="s">
        <v>1221</v>
      </c>
      <c r="E254" t="s">
        <v>1222</v>
      </c>
      <c r="F254" s="2">
        <v>44655</v>
      </c>
      <c r="G254" s="2">
        <v>44655</v>
      </c>
      <c r="H254" s="2">
        <v>44655</v>
      </c>
      <c r="I254" s="2">
        <v>44655</v>
      </c>
      <c r="J254" t="s">
        <v>1355</v>
      </c>
      <c r="K254" s="3">
        <v>320.57</v>
      </c>
      <c r="L254" s="3">
        <v>0</v>
      </c>
      <c r="M254" s="3">
        <v>0</v>
      </c>
      <c r="N254" s="3">
        <v>0</v>
      </c>
      <c r="O254" s="3">
        <v>320.57</v>
      </c>
      <c r="P254" s="3">
        <v>0</v>
      </c>
    </row>
    <row r="255" spans="1:16" x14ac:dyDescent="0.25">
      <c r="A255" t="s">
        <v>1354</v>
      </c>
      <c r="B255" t="s">
        <v>1353</v>
      </c>
      <c r="C255" t="s">
        <v>1352</v>
      </c>
      <c r="D255" t="s">
        <v>1221</v>
      </c>
      <c r="E255" t="s">
        <v>1222</v>
      </c>
      <c r="F255" s="2">
        <v>44592</v>
      </c>
      <c r="G255" s="2">
        <v>44592</v>
      </c>
      <c r="H255" s="2">
        <v>44592</v>
      </c>
      <c r="I255" s="2">
        <v>44592</v>
      </c>
      <c r="J255" t="s">
        <v>1351</v>
      </c>
      <c r="K255" s="3">
        <v>3096</v>
      </c>
      <c r="L255" s="3">
        <v>0</v>
      </c>
      <c r="M255" s="3">
        <v>0</v>
      </c>
      <c r="N255" s="3">
        <v>0</v>
      </c>
      <c r="O255" s="3">
        <v>3096</v>
      </c>
      <c r="P255" s="3">
        <v>0</v>
      </c>
    </row>
    <row r="256" spans="1:16" x14ac:dyDescent="0.25">
      <c r="A256" t="s">
        <v>1350</v>
      </c>
      <c r="B256" t="s">
        <v>112</v>
      </c>
      <c r="C256" t="s">
        <v>111</v>
      </c>
      <c r="D256" t="s">
        <v>1221</v>
      </c>
      <c r="E256" t="s">
        <v>1222</v>
      </c>
      <c r="F256" s="2">
        <v>44473</v>
      </c>
      <c r="G256" s="2">
        <v>44473</v>
      </c>
      <c r="H256" s="2">
        <v>44519</v>
      </c>
      <c r="I256" s="2">
        <v>44519</v>
      </c>
      <c r="J256" t="s">
        <v>1349</v>
      </c>
      <c r="K256" s="3">
        <v>914.38</v>
      </c>
      <c r="L256" s="3">
        <v>0</v>
      </c>
      <c r="M256" s="3">
        <v>0</v>
      </c>
      <c r="N256" s="3">
        <v>0</v>
      </c>
      <c r="O256" s="3">
        <v>914.38</v>
      </c>
      <c r="P256" s="3">
        <v>0</v>
      </c>
    </row>
    <row r="257" spans="1:16" x14ac:dyDescent="0.25">
      <c r="A257" t="s">
        <v>1348</v>
      </c>
      <c r="B257" t="s">
        <v>116</v>
      </c>
      <c r="C257" t="s">
        <v>115</v>
      </c>
      <c r="D257" t="s">
        <v>1221</v>
      </c>
      <c r="E257" t="s">
        <v>1222</v>
      </c>
      <c r="F257" s="2">
        <v>44473</v>
      </c>
      <c r="G257" s="2">
        <v>44473</v>
      </c>
      <c r="H257" s="2">
        <v>44498</v>
      </c>
      <c r="I257" s="2">
        <v>44498</v>
      </c>
      <c r="J257" t="s">
        <v>1347</v>
      </c>
      <c r="K257" s="3">
        <v>356.25</v>
      </c>
      <c r="L257" s="3">
        <v>84.28</v>
      </c>
      <c r="M257" s="3">
        <v>0</v>
      </c>
      <c r="N257" s="3">
        <v>0</v>
      </c>
      <c r="O257" s="3">
        <v>440.53</v>
      </c>
      <c r="P257" s="3">
        <v>0</v>
      </c>
    </row>
    <row r="258" spans="1:16" x14ac:dyDescent="0.25">
      <c r="A258" t="s">
        <v>1346</v>
      </c>
      <c r="B258" t="s">
        <v>112</v>
      </c>
      <c r="C258" t="s">
        <v>111</v>
      </c>
      <c r="D258" t="s">
        <v>1221</v>
      </c>
      <c r="E258" t="s">
        <v>1222</v>
      </c>
      <c r="F258" s="2">
        <v>44473</v>
      </c>
      <c r="G258" s="2">
        <v>44473</v>
      </c>
      <c r="H258" s="2">
        <v>44519</v>
      </c>
      <c r="I258" s="2">
        <v>44519</v>
      </c>
      <c r="J258" t="s">
        <v>1345</v>
      </c>
      <c r="K258" s="3">
        <v>914.38</v>
      </c>
      <c r="L258" s="3">
        <v>0</v>
      </c>
      <c r="M258" s="3">
        <v>0</v>
      </c>
      <c r="N258" s="3">
        <v>0</v>
      </c>
      <c r="O258" s="3">
        <v>914.38</v>
      </c>
      <c r="P258" s="3">
        <v>0</v>
      </c>
    </row>
    <row r="259" spans="1:16" x14ac:dyDescent="0.25">
      <c r="A259" t="s">
        <v>1344</v>
      </c>
      <c r="B259" t="s">
        <v>116</v>
      </c>
      <c r="C259" t="s">
        <v>115</v>
      </c>
      <c r="D259" t="s">
        <v>1221</v>
      </c>
      <c r="E259" t="s">
        <v>1222</v>
      </c>
      <c r="F259" s="2">
        <v>44473</v>
      </c>
      <c r="G259" s="2">
        <v>44473</v>
      </c>
      <c r="H259" s="2">
        <v>44519</v>
      </c>
      <c r="I259" s="2">
        <v>44519</v>
      </c>
      <c r="J259" t="s">
        <v>1343</v>
      </c>
      <c r="K259" s="3">
        <v>356.25</v>
      </c>
      <c r="L259" s="3">
        <v>0</v>
      </c>
      <c r="M259" s="3">
        <v>0</v>
      </c>
      <c r="N259" s="3">
        <v>0</v>
      </c>
      <c r="O259" s="3">
        <v>356.25</v>
      </c>
      <c r="P259" s="3">
        <v>0</v>
      </c>
    </row>
    <row r="260" spans="1:16" x14ac:dyDescent="0.25">
      <c r="A260" t="s">
        <v>1342</v>
      </c>
      <c r="B260" t="s">
        <v>1331</v>
      </c>
      <c r="C260" t="s">
        <v>1332</v>
      </c>
      <c r="D260" t="s">
        <v>1221</v>
      </c>
      <c r="E260" t="s">
        <v>1222</v>
      </c>
      <c r="F260" s="2">
        <v>44635</v>
      </c>
      <c r="G260" s="2">
        <v>44635</v>
      </c>
      <c r="H260" s="2">
        <v>44635</v>
      </c>
      <c r="I260" s="2">
        <v>44635</v>
      </c>
      <c r="J260" t="s">
        <v>1341</v>
      </c>
      <c r="K260" s="3">
        <v>75409</v>
      </c>
      <c r="L260" s="3">
        <v>0</v>
      </c>
      <c r="M260" s="3">
        <v>0</v>
      </c>
      <c r="N260" s="3">
        <v>0</v>
      </c>
      <c r="O260" s="3">
        <v>75409</v>
      </c>
      <c r="P260" s="3">
        <v>0</v>
      </c>
    </row>
    <row r="261" spans="1:16" x14ac:dyDescent="0.25">
      <c r="A261" t="s">
        <v>1340</v>
      </c>
      <c r="B261" t="s">
        <v>799</v>
      </c>
      <c r="C261" t="s">
        <v>798</v>
      </c>
      <c r="D261" t="s">
        <v>1197</v>
      </c>
      <c r="E261" t="s">
        <v>1222</v>
      </c>
      <c r="F261" s="2">
        <v>44697</v>
      </c>
      <c r="G261" s="2">
        <v>44697</v>
      </c>
      <c r="H261" s="2">
        <v>44697</v>
      </c>
      <c r="I261" s="2">
        <v>44697</v>
      </c>
      <c r="J261" t="s">
        <v>1339</v>
      </c>
      <c r="K261" s="3">
        <v>199</v>
      </c>
      <c r="L261" s="3">
        <v>0</v>
      </c>
      <c r="M261" s="3">
        <v>0</v>
      </c>
      <c r="N261" s="3">
        <v>0</v>
      </c>
      <c r="O261" s="3">
        <v>199</v>
      </c>
      <c r="P261" s="3">
        <v>199</v>
      </c>
    </row>
    <row r="262" spans="1:16" x14ac:dyDescent="0.25">
      <c r="A262" t="s">
        <v>1338</v>
      </c>
      <c r="B262" t="s">
        <v>1337</v>
      </c>
      <c r="C262" t="s">
        <v>1336</v>
      </c>
      <c r="D262" t="s">
        <v>1197</v>
      </c>
      <c r="E262" t="s">
        <v>1222</v>
      </c>
      <c r="F262" s="2">
        <v>44386</v>
      </c>
      <c r="G262" s="2">
        <v>44386</v>
      </c>
      <c r="H262" s="2">
        <v>44396</v>
      </c>
      <c r="I262" s="2">
        <v>44396</v>
      </c>
      <c r="J262" t="s">
        <v>1334</v>
      </c>
      <c r="K262" s="3">
        <v>31748.53</v>
      </c>
      <c r="L262" s="3">
        <v>0</v>
      </c>
      <c r="M262" s="3">
        <v>0</v>
      </c>
      <c r="N262" s="3">
        <v>0</v>
      </c>
      <c r="O262" s="3">
        <v>31748.53</v>
      </c>
      <c r="P262" s="3">
        <v>0</v>
      </c>
    </row>
    <row r="263" spans="1:16" x14ac:dyDescent="0.25">
      <c r="A263" t="s">
        <v>1333</v>
      </c>
      <c r="B263" t="s">
        <v>1331</v>
      </c>
      <c r="C263" t="s">
        <v>1332</v>
      </c>
      <c r="D263" t="s">
        <v>1221</v>
      </c>
      <c r="E263" t="s">
        <v>1222</v>
      </c>
      <c r="F263" s="2">
        <v>44613</v>
      </c>
      <c r="G263" s="2">
        <v>44613</v>
      </c>
      <c r="H263" s="2">
        <v>44613</v>
      </c>
      <c r="I263" s="2">
        <v>44613</v>
      </c>
      <c r="J263" t="s">
        <v>1330</v>
      </c>
      <c r="K263" s="3">
        <v>75409</v>
      </c>
      <c r="L263" s="3">
        <v>0</v>
      </c>
      <c r="M263" s="3">
        <v>0</v>
      </c>
      <c r="N263" s="3">
        <v>0</v>
      </c>
      <c r="O263" s="3">
        <v>75409</v>
      </c>
      <c r="P263" s="3">
        <v>0</v>
      </c>
    </row>
    <row r="264" spans="1:16" x14ac:dyDescent="0.25">
      <c r="A264" t="s">
        <v>1329</v>
      </c>
      <c r="B264" t="s">
        <v>1328</v>
      </c>
      <c r="C264" t="s">
        <v>1327</v>
      </c>
      <c r="D264" t="s">
        <v>1197</v>
      </c>
      <c r="E264" t="s">
        <v>1222</v>
      </c>
      <c r="F264" s="2">
        <v>44439</v>
      </c>
      <c r="G264" s="2">
        <v>44439</v>
      </c>
      <c r="H264" s="2">
        <v>44439</v>
      </c>
      <c r="I264" s="2">
        <v>44439</v>
      </c>
      <c r="J264" t="s">
        <v>1326</v>
      </c>
      <c r="K264" s="3">
        <v>800</v>
      </c>
      <c r="L264" s="3">
        <v>0</v>
      </c>
      <c r="M264" s="3">
        <v>0</v>
      </c>
      <c r="N264" s="3">
        <v>0</v>
      </c>
      <c r="O264" s="3">
        <v>800</v>
      </c>
      <c r="P264" s="3">
        <v>0</v>
      </c>
    </row>
    <row r="265" spans="1:16" x14ac:dyDescent="0.25">
      <c r="A265" t="s">
        <v>1325</v>
      </c>
      <c r="B265" t="s">
        <v>120</v>
      </c>
      <c r="C265" t="s">
        <v>119</v>
      </c>
      <c r="D265" t="s">
        <v>1197</v>
      </c>
      <c r="E265" t="s">
        <v>1222</v>
      </c>
      <c r="F265" s="2">
        <v>44449</v>
      </c>
      <c r="G265" s="2">
        <v>44449</v>
      </c>
      <c r="H265" s="2">
        <v>44449</v>
      </c>
      <c r="I265" s="2">
        <v>44449</v>
      </c>
      <c r="J265" t="s">
        <v>1324</v>
      </c>
      <c r="K265" s="3">
        <v>2016.24</v>
      </c>
      <c r="L265" s="3">
        <v>0</v>
      </c>
      <c r="M265" s="3">
        <v>0</v>
      </c>
      <c r="N265" s="3">
        <v>0</v>
      </c>
      <c r="O265" s="3">
        <v>2016.24</v>
      </c>
      <c r="P265" s="3">
        <v>0</v>
      </c>
    </row>
    <row r="266" spans="1:16" x14ac:dyDescent="0.25">
      <c r="A266" t="s">
        <v>1323</v>
      </c>
      <c r="B266" t="s">
        <v>1322</v>
      </c>
      <c r="C266" t="s">
        <v>1321</v>
      </c>
      <c r="D266" t="s">
        <v>1221</v>
      </c>
      <c r="E266" t="s">
        <v>1222</v>
      </c>
      <c r="F266" s="2">
        <v>44637</v>
      </c>
      <c r="G266" s="2">
        <v>44637</v>
      </c>
      <c r="H266" s="2">
        <v>44644</v>
      </c>
      <c r="I266" s="2">
        <v>44663</v>
      </c>
      <c r="J266" t="s">
        <v>1320</v>
      </c>
      <c r="K266" s="3">
        <v>456</v>
      </c>
      <c r="L266" s="3">
        <v>0</v>
      </c>
      <c r="M266" s="3">
        <v>0</v>
      </c>
      <c r="N266" s="3">
        <v>0</v>
      </c>
      <c r="O266" s="3">
        <v>456</v>
      </c>
      <c r="P266" s="3">
        <v>456</v>
      </c>
    </row>
    <row r="267" spans="1:16" x14ac:dyDescent="0.25">
      <c r="A267" t="s">
        <v>1115</v>
      </c>
      <c r="B267" t="s">
        <v>301</v>
      </c>
      <c r="C267" t="s">
        <v>302</v>
      </c>
      <c r="D267" t="s">
        <v>1221</v>
      </c>
      <c r="E267" t="s">
        <v>1222</v>
      </c>
      <c r="F267" s="2">
        <v>44389</v>
      </c>
      <c r="G267" s="2">
        <v>44389</v>
      </c>
      <c r="H267" s="2">
        <v>44410</v>
      </c>
      <c r="I267" s="2">
        <v>44410</v>
      </c>
      <c r="J267" t="s">
        <v>16</v>
      </c>
      <c r="K267" s="3">
        <v>206590</v>
      </c>
      <c r="L267" s="3">
        <v>0</v>
      </c>
      <c r="M267" s="3">
        <v>0</v>
      </c>
      <c r="N267" s="3">
        <v>0</v>
      </c>
      <c r="O267" s="3">
        <v>206590</v>
      </c>
      <c r="P267" s="3">
        <v>206590</v>
      </c>
    </row>
    <row r="268" spans="1:16" x14ac:dyDescent="0.25">
      <c r="A268" t="s">
        <v>1319</v>
      </c>
      <c r="B268" t="s">
        <v>116</v>
      </c>
      <c r="C268" t="s">
        <v>115</v>
      </c>
      <c r="D268" t="s">
        <v>1221</v>
      </c>
      <c r="E268" t="s">
        <v>1222</v>
      </c>
      <c r="F268" s="2">
        <v>44403</v>
      </c>
      <c r="G268" s="2">
        <v>44403</v>
      </c>
      <c r="H268" s="2">
        <v>44498</v>
      </c>
      <c r="I268" s="2">
        <v>44498</v>
      </c>
      <c r="J268" t="s">
        <v>1318</v>
      </c>
      <c r="K268" s="3">
        <v>1104.3800000000001</v>
      </c>
      <c r="L268" s="3">
        <v>241.52</v>
      </c>
      <c r="M268" s="3">
        <v>0</v>
      </c>
      <c r="N268" s="3">
        <v>0</v>
      </c>
      <c r="O268" s="3">
        <v>1345.9</v>
      </c>
      <c r="P268" s="3">
        <v>0</v>
      </c>
    </row>
    <row r="269" spans="1:16" x14ac:dyDescent="0.25">
      <c r="A269" t="s">
        <v>1317</v>
      </c>
      <c r="B269" t="s">
        <v>1316</v>
      </c>
      <c r="C269" t="s">
        <v>1315</v>
      </c>
      <c r="D269" t="s">
        <v>1221</v>
      </c>
      <c r="E269" t="s">
        <v>1222</v>
      </c>
      <c r="F269" s="2">
        <v>44692</v>
      </c>
      <c r="G269" s="2">
        <v>44692</v>
      </c>
      <c r="H269" s="2">
        <v>44708</v>
      </c>
      <c r="I269" s="2">
        <v>44718</v>
      </c>
      <c r="J269" t="s">
        <v>16</v>
      </c>
      <c r="K269" s="3">
        <v>749.25</v>
      </c>
      <c r="L269" s="3">
        <v>0</v>
      </c>
      <c r="M269" s="3">
        <v>0</v>
      </c>
      <c r="N269" s="3">
        <v>0</v>
      </c>
      <c r="O269" s="3">
        <v>749.25</v>
      </c>
      <c r="P269" s="3">
        <v>749.25</v>
      </c>
    </row>
    <row r="270" spans="1:16" x14ac:dyDescent="0.25">
      <c r="A270" t="s">
        <v>1314</v>
      </c>
      <c r="B270" t="s">
        <v>116</v>
      </c>
      <c r="C270" t="s">
        <v>115</v>
      </c>
      <c r="D270" t="s">
        <v>1221</v>
      </c>
      <c r="E270" t="s">
        <v>1222</v>
      </c>
      <c r="F270" s="2">
        <v>44410</v>
      </c>
      <c r="G270" s="2">
        <v>44410</v>
      </c>
      <c r="H270" s="2">
        <v>44459</v>
      </c>
      <c r="I270" s="2">
        <v>44459</v>
      </c>
      <c r="J270" t="s">
        <v>1313</v>
      </c>
      <c r="K270" s="3">
        <v>1056.53</v>
      </c>
      <c r="L270" s="3">
        <v>0</v>
      </c>
      <c r="M270" s="3">
        <v>0</v>
      </c>
      <c r="N270" s="3">
        <v>0</v>
      </c>
      <c r="O270" s="3">
        <v>1056.53</v>
      </c>
      <c r="P270" s="3">
        <v>0</v>
      </c>
    </row>
    <row r="271" spans="1:16" x14ac:dyDescent="0.25">
      <c r="A271" t="s">
        <v>1312</v>
      </c>
      <c r="B271" t="s">
        <v>112</v>
      </c>
      <c r="C271" t="s">
        <v>111</v>
      </c>
      <c r="D271" t="s">
        <v>1221</v>
      </c>
      <c r="E271" t="s">
        <v>1222</v>
      </c>
      <c r="F271" s="2">
        <v>44371</v>
      </c>
      <c r="G271" s="2">
        <v>44377</v>
      </c>
      <c r="H271" s="2">
        <v>44397</v>
      </c>
      <c r="I271" s="2">
        <v>44397</v>
      </c>
      <c r="J271" t="s">
        <v>1311</v>
      </c>
      <c r="K271" s="3">
        <v>914.38</v>
      </c>
      <c r="L271" s="3">
        <v>0</v>
      </c>
      <c r="M271" s="3">
        <v>0</v>
      </c>
      <c r="N271" s="3">
        <v>0</v>
      </c>
      <c r="O271" s="3">
        <v>914.38</v>
      </c>
      <c r="P271" s="3">
        <v>0</v>
      </c>
    </row>
    <row r="272" spans="1:16" x14ac:dyDescent="0.25">
      <c r="A272" t="s">
        <v>1310</v>
      </c>
      <c r="B272" t="s">
        <v>116</v>
      </c>
      <c r="C272" t="s">
        <v>115</v>
      </c>
      <c r="D272" t="s">
        <v>1221</v>
      </c>
      <c r="E272" t="s">
        <v>1222</v>
      </c>
      <c r="F272" s="2">
        <v>44371</v>
      </c>
      <c r="G272" s="2">
        <v>44377</v>
      </c>
      <c r="H272" s="2">
        <v>44397</v>
      </c>
      <c r="I272" s="2">
        <v>44397</v>
      </c>
      <c r="J272" t="s">
        <v>1309</v>
      </c>
      <c r="K272" s="3">
        <v>356.25</v>
      </c>
      <c r="L272" s="3">
        <v>0</v>
      </c>
      <c r="M272" s="3">
        <v>0</v>
      </c>
      <c r="N272" s="3">
        <v>0</v>
      </c>
      <c r="O272" s="3">
        <v>356.25</v>
      </c>
      <c r="P272" s="3">
        <v>0</v>
      </c>
    </row>
    <row r="273" spans="1:16" x14ac:dyDescent="0.25">
      <c r="A273" t="s">
        <v>1308</v>
      </c>
      <c r="B273" t="s">
        <v>120</v>
      </c>
      <c r="C273" t="s">
        <v>119</v>
      </c>
      <c r="D273" t="s">
        <v>1221</v>
      </c>
      <c r="E273" t="s">
        <v>1222</v>
      </c>
      <c r="F273" s="2">
        <v>44371</v>
      </c>
      <c r="G273" s="2">
        <v>44377</v>
      </c>
      <c r="H273" s="2">
        <v>44378</v>
      </c>
      <c r="I273" s="2">
        <v>44498</v>
      </c>
      <c r="J273" t="s">
        <v>1307</v>
      </c>
      <c r="K273" s="3">
        <v>1187.5</v>
      </c>
      <c r="L273" s="3">
        <v>143.18</v>
      </c>
      <c r="M273" s="3">
        <v>0</v>
      </c>
      <c r="N273" s="3">
        <v>0</v>
      </c>
      <c r="O273" s="3">
        <v>1330.68</v>
      </c>
      <c r="P273" s="3">
        <v>0</v>
      </c>
    </row>
    <row r="274" spans="1:16" x14ac:dyDescent="0.25">
      <c r="A274" t="s">
        <v>1306</v>
      </c>
      <c r="B274" t="s">
        <v>116</v>
      </c>
      <c r="C274" t="s">
        <v>115</v>
      </c>
      <c r="D274" t="s">
        <v>1221</v>
      </c>
      <c r="E274" t="s">
        <v>1222</v>
      </c>
      <c r="F274" s="2">
        <v>44347</v>
      </c>
      <c r="G274" s="2">
        <v>44347</v>
      </c>
      <c r="H274" s="2">
        <v>44365</v>
      </c>
      <c r="I274" s="2">
        <v>44365</v>
      </c>
      <c r="J274" t="s">
        <v>1305</v>
      </c>
      <c r="K274" s="3">
        <v>1104.3800000000001</v>
      </c>
      <c r="L274" s="3">
        <v>0</v>
      </c>
      <c r="M274" s="3">
        <v>0</v>
      </c>
      <c r="N274" s="3">
        <v>0</v>
      </c>
      <c r="O274" s="3">
        <v>1104.3800000000001</v>
      </c>
      <c r="P274" s="3">
        <v>0</v>
      </c>
    </row>
    <row r="275" spans="1:16" x14ac:dyDescent="0.25">
      <c r="A275" t="s">
        <v>1304</v>
      </c>
      <c r="B275" t="s">
        <v>120</v>
      </c>
      <c r="C275" t="s">
        <v>119</v>
      </c>
      <c r="D275" t="s">
        <v>1197</v>
      </c>
      <c r="E275" t="s">
        <v>1222</v>
      </c>
      <c r="F275" s="2">
        <v>44354</v>
      </c>
      <c r="G275" s="2">
        <v>44377</v>
      </c>
      <c r="H275" s="2">
        <v>44378</v>
      </c>
      <c r="I275" s="2">
        <v>44498</v>
      </c>
      <c r="J275" t="s">
        <v>1303</v>
      </c>
      <c r="K275" s="3">
        <v>210.56</v>
      </c>
      <c r="L275" s="3">
        <v>0</v>
      </c>
      <c r="M275" s="3">
        <v>0</v>
      </c>
      <c r="N275" s="3">
        <v>0</v>
      </c>
      <c r="O275" s="3">
        <v>210.56</v>
      </c>
      <c r="P275" s="3">
        <v>0</v>
      </c>
    </row>
    <row r="276" spans="1:16" x14ac:dyDescent="0.25">
      <c r="A276" t="s">
        <v>1302</v>
      </c>
      <c r="B276" t="s">
        <v>120</v>
      </c>
      <c r="C276" t="s">
        <v>119</v>
      </c>
      <c r="D276" t="s">
        <v>1197</v>
      </c>
      <c r="E276" t="s">
        <v>1222</v>
      </c>
      <c r="F276" s="2">
        <v>44265</v>
      </c>
      <c r="G276" s="2">
        <v>44377</v>
      </c>
      <c r="H276" s="2">
        <v>44287</v>
      </c>
      <c r="I276" s="2">
        <v>44498</v>
      </c>
      <c r="J276" t="s">
        <v>1301</v>
      </c>
      <c r="K276" s="3">
        <v>115.42</v>
      </c>
      <c r="L276" s="3">
        <v>0</v>
      </c>
      <c r="M276" s="3">
        <v>0</v>
      </c>
      <c r="N276" s="3">
        <v>0</v>
      </c>
      <c r="O276" s="3">
        <v>115.42</v>
      </c>
      <c r="P276" s="3">
        <v>0</v>
      </c>
    </row>
    <row r="277" spans="1:16" x14ac:dyDescent="0.25">
      <c r="A277" t="s">
        <v>1300</v>
      </c>
      <c r="B277" t="s">
        <v>120</v>
      </c>
      <c r="C277" t="s">
        <v>119</v>
      </c>
      <c r="D277" t="s">
        <v>1197</v>
      </c>
      <c r="E277" t="s">
        <v>1222</v>
      </c>
      <c r="F277" s="2">
        <v>44354</v>
      </c>
      <c r="G277" s="2">
        <v>44377</v>
      </c>
      <c r="H277" s="2">
        <v>44378</v>
      </c>
      <c r="I277" s="2">
        <v>44498</v>
      </c>
      <c r="J277" t="s">
        <v>1299</v>
      </c>
      <c r="K277" s="3">
        <v>329.65</v>
      </c>
      <c r="L277" s="3">
        <v>79.05</v>
      </c>
      <c r="M277" s="3">
        <v>0</v>
      </c>
      <c r="N277" s="3">
        <v>0</v>
      </c>
      <c r="O277" s="3">
        <v>408.7</v>
      </c>
      <c r="P277" s="3">
        <v>0</v>
      </c>
    </row>
    <row r="278" spans="1:16" x14ac:dyDescent="0.25">
      <c r="A278" t="s">
        <v>1298</v>
      </c>
      <c r="B278" t="s">
        <v>1290</v>
      </c>
      <c r="C278" t="s">
        <v>1289</v>
      </c>
      <c r="D278" t="s">
        <v>1221</v>
      </c>
      <c r="E278" t="s">
        <v>1222</v>
      </c>
      <c r="F278" s="2">
        <v>44497</v>
      </c>
      <c r="G278" s="2">
        <v>44501</v>
      </c>
      <c r="H278" s="2">
        <v>44516</v>
      </c>
      <c r="I278" s="2">
        <v>44516</v>
      </c>
      <c r="J278" t="s">
        <v>1297</v>
      </c>
      <c r="K278" s="3">
        <v>267600</v>
      </c>
      <c r="L278" s="3">
        <v>0</v>
      </c>
      <c r="M278" s="3">
        <v>0</v>
      </c>
      <c r="N278" s="3">
        <v>0</v>
      </c>
      <c r="O278" s="3">
        <v>267600</v>
      </c>
      <c r="P278" s="3">
        <v>0</v>
      </c>
    </row>
    <row r="279" spans="1:16" x14ac:dyDescent="0.25">
      <c r="A279" t="s">
        <v>1296</v>
      </c>
      <c r="B279" t="s">
        <v>1290</v>
      </c>
      <c r="C279" t="s">
        <v>1289</v>
      </c>
      <c r="D279" t="s">
        <v>1221</v>
      </c>
      <c r="E279" t="s">
        <v>1222</v>
      </c>
      <c r="F279" s="2">
        <v>44596</v>
      </c>
      <c r="G279" s="2">
        <v>44596</v>
      </c>
      <c r="H279" s="2">
        <v>44609</v>
      </c>
      <c r="I279" s="2">
        <v>44609</v>
      </c>
      <c r="J279" t="s">
        <v>1294</v>
      </c>
      <c r="K279" s="3">
        <v>70000</v>
      </c>
      <c r="L279" s="3">
        <v>0</v>
      </c>
      <c r="M279" s="3">
        <v>0</v>
      </c>
      <c r="N279" s="3">
        <v>0</v>
      </c>
      <c r="O279" s="3">
        <v>70000</v>
      </c>
      <c r="P279" s="3">
        <v>0</v>
      </c>
    </row>
    <row r="280" spans="1:16" x14ac:dyDescent="0.25">
      <c r="A280" t="s">
        <v>1295</v>
      </c>
      <c r="B280" t="s">
        <v>1290</v>
      </c>
      <c r="C280" t="s">
        <v>1289</v>
      </c>
      <c r="D280" t="s">
        <v>1221</v>
      </c>
      <c r="E280" t="s">
        <v>1222</v>
      </c>
      <c r="F280" s="2">
        <v>44596</v>
      </c>
      <c r="G280" s="2">
        <v>44596</v>
      </c>
      <c r="H280" s="2">
        <v>44613</v>
      </c>
      <c r="I280" s="2">
        <v>44613</v>
      </c>
      <c r="J280" t="s">
        <v>1294</v>
      </c>
      <c r="K280" s="3">
        <v>230000</v>
      </c>
      <c r="L280" s="3">
        <v>0</v>
      </c>
      <c r="M280" s="3">
        <v>0</v>
      </c>
      <c r="N280" s="3">
        <v>0</v>
      </c>
      <c r="O280" s="3">
        <v>230000</v>
      </c>
      <c r="P280" s="3">
        <v>0</v>
      </c>
    </row>
    <row r="281" spans="1:16" x14ac:dyDescent="0.25">
      <c r="A281" t="s">
        <v>1293</v>
      </c>
      <c r="B281" t="s">
        <v>1290</v>
      </c>
      <c r="C281" t="s">
        <v>1289</v>
      </c>
      <c r="D281" t="s">
        <v>1221</v>
      </c>
      <c r="E281" t="s">
        <v>1222</v>
      </c>
      <c r="F281" s="2">
        <v>44651</v>
      </c>
      <c r="G281" s="2">
        <v>44651</v>
      </c>
      <c r="H281" s="2">
        <v>44664</v>
      </c>
      <c r="I281" s="2">
        <v>44664</v>
      </c>
      <c r="J281" t="s">
        <v>1292</v>
      </c>
      <c r="K281" s="3">
        <v>17435.36</v>
      </c>
      <c r="L281" s="3">
        <v>0</v>
      </c>
      <c r="M281" s="3">
        <v>0</v>
      </c>
      <c r="N281" s="3">
        <v>0</v>
      </c>
      <c r="O281" s="3">
        <v>17435.36</v>
      </c>
      <c r="P281" s="3">
        <v>0</v>
      </c>
    </row>
    <row r="282" spans="1:16" x14ac:dyDescent="0.25">
      <c r="A282" t="s">
        <v>1291</v>
      </c>
      <c r="B282" t="s">
        <v>1290</v>
      </c>
      <c r="C282" t="s">
        <v>1289</v>
      </c>
      <c r="D282" t="s">
        <v>1221</v>
      </c>
      <c r="E282" t="s">
        <v>1222</v>
      </c>
      <c r="F282" s="2">
        <v>44657</v>
      </c>
      <c r="G282" s="2">
        <v>44657</v>
      </c>
      <c r="H282" s="2">
        <v>44662</v>
      </c>
      <c r="I282" s="2">
        <v>44662</v>
      </c>
      <c r="J282" t="s">
        <v>1288</v>
      </c>
      <c r="K282" s="3">
        <v>22050</v>
      </c>
      <c r="L282" s="3">
        <v>0</v>
      </c>
      <c r="M282" s="3">
        <v>0</v>
      </c>
      <c r="N282" s="3">
        <v>0</v>
      </c>
      <c r="O282" s="3">
        <v>22050</v>
      </c>
      <c r="P282" s="3">
        <v>0</v>
      </c>
    </row>
    <row r="283" spans="1:16" x14ac:dyDescent="0.25">
      <c r="A283" t="s">
        <v>1287</v>
      </c>
      <c r="B283" t="s">
        <v>116</v>
      </c>
      <c r="C283" t="s">
        <v>115</v>
      </c>
      <c r="D283" t="s">
        <v>1221</v>
      </c>
      <c r="E283" t="s">
        <v>1222</v>
      </c>
      <c r="F283" s="2">
        <v>44396</v>
      </c>
      <c r="G283" s="2">
        <v>44407</v>
      </c>
      <c r="H283" s="2">
        <v>44428</v>
      </c>
      <c r="I283" s="2">
        <v>44428</v>
      </c>
      <c r="J283" t="s">
        <v>1286</v>
      </c>
      <c r="K283" s="3">
        <v>356.25</v>
      </c>
      <c r="L283" s="3">
        <v>0</v>
      </c>
      <c r="M283" s="3">
        <v>0</v>
      </c>
      <c r="N283" s="3">
        <v>0</v>
      </c>
      <c r="O283" s="3">
        <v>356.25</v>
      </c>
      <c r="P283" s="3">
        <v>0</v>
      </c>
    </row>
    <row r="284" spans="1:16" x14ac:dyDescent="0.25">
      <c r="A284" t="s">
        <v>1285</v>
      </c>
      <c r="B284" t="s">
        <v>120</v>
      </c>
      <c r="C284" t="s">
        <v>119</v>
      </c>
      <c r="D284" t="s">
        <v>1221</v>
      </c>
      <c r="E284" t="s">
        <v>1222</v>
      </c>
      <c r="F284" s="2">
        <v>44396</v>
      </c>
      <c r="G284" s="2">
        <v>44407</v>
      </c>
      <c r="H284" s="2">
        <v>44407</v>
      </c>
      <c r="I284" s="2">
        <v>44498</v>
      </c>
      <c r="J284" t="s">
        <v>1284</v>
      </c>
      <c r="K284" s="3">
        <v>1187.5</v>
      </c>
      <c r="L284" s="3">
        <v>137.56</v>
      </c>
      <c r="M284" s="3">
        <v>0</v>
      </c>
      <c r="N284" s="3">
        <v>0</v>
      </c>
      <c r="O284" s="3">
        <v>1325.06</v>
      </c>
      <c r="P284" s="3">
        <v>0</v>
      </c>
    </row>
    <row r="285" spans="1:16" x14ac:dyDescent="0.25">
      <c r="A285" t="s">
        <v>1283</v>
      </c>
      <c r="B285" t="s">
        <v>1260</v>
      </c>
      <c r="C285" t="s">
        <v>1259</v>
      </c>
      <c r="D285" t="s">
        <v>1221</v>
      </c>
      <c r="E285" t="s">
        <v>1222</v>
      </c>
      <c r="F285" s="2">
        <v>44501</v>
      </c>
      <c r="G285" s="2">
        <v>44501</v>
      </c>
      <c r="H285" s="2">
        <v>44522</v>
      </c>
      <c r="I285" s="2">
        <v>44522</v>
      </c>
      <c r="J285" t="s">
        <v>1280</v>
      </c>
      <c r="K285" s="3">
        <v>64091.63</v>
      </c>
      <c r="L285" s="3">
        <v>0</v>
      </c>
      <c r="M285" s="3">
        <v>0</v>
      </c>
      <c r="N285" s="3">
        <v>0</v>
      </c>
      <c r="O285" s="3">
        <v>64091.63</v>
      </c>
      <c r="P285" s="3">
        <v>0</v>
      </c>
    </row>
    <row r="286" spans="1:16" x14ac:dyDescent="0.25">
      <c r="A286" t="s">
        <v>1282</v>
      </c>
      <c r="B286" t="s">
        <v>1260</v>
      </c>
      <c r="C286" t="s">
        <v>1259</v>
      </c>
      <c r="D286" t="s">
        <v>1221</v>
      </c>
      <c r="E286" t="s">
        <v>1222</v>
      </c>
      <c r="F286" s="2">
        <v>44501</v>
      </c>
      <c r="G286" s="2">
        <v>44501</v>
      </c>
      <c r="H286" s="2">
        <v>44544</v>
      </c>
      <c r="I286" s="2">
        <v>44544</v>
      </c>
      <c r="J286" t="s">
        <v>1280</v>
      </c>
      <c r="K286" s="3">
        <v>64091.63</v>
      </c>
      <c r="L286" s="3">
        <v>0</v>
      </c>
      <c r="M286" s="3">
        <v>0</v>
      </c>
      <c r="N286" s="3">
        <v>0</v>
      </c>
      <c r="O286" s="3">
        <v>64091.63</v>
      </c>
      <c r="P286" s="3">
        <v>0</v>
      </c>
    </row>
    <row r="287" spans="1:16" x14ac:dyDescent="0.25">
      <c r="A287" t="s">
        <v>1281</v>
      </c>
      <c r="B287" t="s">
        <v>1260</v>
      </c>
      <c r="C287" t="s">
        <v>1259</v>
      </c>
      <c r="D287" t="s">
        <v>1221</v>
      </c>
      <c r="E287" t="s">
        <v>1222</v>
      </c>
      <c r="F287" s="2">
        <v>44501</v>
      </c>
      <c r="G287" s="2">
        <v>44501</v>
      </c>
      <c r="H287" s="2">
        <v>44561</v>
      </c>
      <c r="I287" s="2">
        <v>44573</v>
      </c>
      <c r="J287" t="s">
        <v>1280</v>
      </c>
      <c r="K287" s="3">
        <v>64091.65</v>
      </c>
      <c r="L287" s="3">
        <v>0</v>
      </c>
      <c r="M287" s="3">
        <v>0</v>
      </c>
      <c r="N287" s="3">
        <v>0</v>
      </c>
      <c r="O287" s="3">
        <v>64091.65</v>
      </c>
      <c r="P287" s="3">
        <v>0</v>
      </c>
    </row>
    <row r="288" spans="1:16" x14ac:dyDescent="0.25">
      <c r="A288" t="s">
        <v>1279</v>
      </c>
      <c r="B288" t="s">
        <v>1278</v>
      </c>
      <c r="C288" t="s">
        <v>1277</v>
      </c>
      <c r="D288" t="s">
        <v>1221</v>
      </c>
      <c r="E288" t="s">
        <v>1222</v>
      </c>
      <c r="F288" s="2">
        <v>44715</v>
      </c>
      <c r="G288" s="2">
        <v>44715</v>
      </c>
      <c r="H288" s="2">
        <v>44733</v>
      </c>
      <c r="I288" s="2">
        <v>44742</v>
      </c>
      <c r="J288" t="s">
        <v>16</v>
      </c>
      <c r="K288" s="3">
        <v>15130</v>
      </c>
      <c r="L288" s="3">
        <v>0</v>
      </c>
      <c r="M288" s="3">
        <v>0</v>
      </c>
      <c r="N288" s="3">
        <v>0</v>
      </c>
      <c r="O288" s="3">
        <v>15130</v>
      </c>
      <c r="P288" s="3">
        <v>15130</v>
      </c>
    </row>
    <row r="289" spans="1:16" x14ac:dyDescent="0.25">
      <c r="A289" t="s">
        <v>1276</v>
      </c>
      <c r="B289" t="s">
        <v>1260</v>
      </c>
      <c r="C289" t="s">
        <v>1259</v>
      </c>
      <c r="D289" t="s">
        <v>1221</v>
      </c>
      <c r="E289" t="s">
        <v>1222</v>
      </c>
      <c r="F289" s="2">
        <v>44531</v>
      </c>
      <c r="G289" s="2">
        <v>44531</v>
      </c>
      <c r="H289" s="2">
        <v>44561</v>
      </c>
      <c r="I289" s="2">
        <v>44589</v>
      </c>
      <c r="J289" t="s">
        <v>1273</v>
      </c>
      <c r="K289" s="3">
        <v>54153.57</v>
      </c>
      <c r="L289" s="3">
        <v>0</v>
      </c>
      <c r="M289" s="3">
        <v>0</v>
      </c>
      <c r="N289" s="3">
        <v>0</v>
      </c>
      <c r="O289" s="3">
        <v>54153.57</v>
      </c>
      <c r="P289" s="3">
        <v>0</v>
      </c>
    </row>
    <row r="290" spans="1:16" x14ac:dyDescent="0.25">
      <c r="A290" t="s">
        <v>1275</v>
      </c>
      <c r="B290" t="s">
        <v>1260</v>
      </c>
      <c r="C290" t="s">
        <v>1259</v>
      </c>
      <c r="D290" t="s">
        <v>1221</v>
      </c>
      <c r="E290" t="s">
        <v>1222</v>
      </c>
      <c r="F290" s="2">
        <v>44531</v>
      </c>
      <c r="G290" s="2">
        <v>44531</v>
      </c>
      <c r="H290" s="2">
        <v>44543</v>
      </c>
      <c r="I290" s="2">
        <v>44543</v>
      </c>
      <c r="J290" t="s">
        <v>1273</v>
      </c>
      <c r="K290" s="3">
        <v>54153.58</v>
      </c>
      <c r="L290" s="3">
        <v>0</v>
      </c>
      <c r="M290" s="3">
        <v>0</v>
      </c>
      <c r="N290" s="3">
        <v>0</v>
      </c>
      <c r="O290" s="3">
        <v>54153.58</v>
      </c>
      <c r="P290" s="3">
        <v>0</v>
      </c>
    </row>
    <row r="291" spans="1:16" x14ac:dyDescent="0.25">
      <c r="A291" t="s">
        <v>1274</v>
      </c>
      <c r="B291" t="s">
        <v>1260</v>
      </c>
      <c r="C291" t="s">
        <v>1259</v>
      </c>
      <c r="D291" t="s">
        <v>1221</v>
      </c>
      <c r="E291" t="s">
        <v>1222</v>
      </c>
      <c r="F291" s="2">
        <v>44531</v>
      </c>
      <c r="G291" s="2">
        <v>44531</v>
      </c>
      <c r="H291" s="2">
        <v>44561</v>
      </c>
      <c r="I291" s="2">
        <v>44566</v>
      </c>
      <c r="J291" t="s">
        <v>1273</v>
      </c>
      <c r="K291" s="3">
        <v>54153.58</v>
      </c>
      <c r="L291" s="3">
        <v>0</v>
      </c>
      <c r="M291" s="3">
        <v>0</v>
      </c>
      <c r="N291" s="3">
        <v>0</v>
      </c>
      <c r="O291" s="3">
        <v>54153.58</v>
      </c>
      <c r="P291" s="3">
        <v>0</v>
      </c>
    </row>
    <row r="292" spans="1:16" x14ac:dyDescent="0.25">
      <c r="A292" t="s">
        <v>1272</v>
      </c>
      <c r="B292" t="s">
        <v>1260</v>
      </c>
      <c r="C292" t="s">
        <v>1259</v>
      </c>
      <c r="D292" t="s">
        <v>1221</v>
      </c>
      <c r="E292" t="s">
        <v>1222</v>
      </c>
      <c r="F292" s="2">
        <v>44545</v>
      </c>
      <c r="G292" s="2">
        <v>44562</v>
      </c>
      <c r="H292" s="2">
        <v>44562</v>
      </c>
      <c r="I292" s="2">
        <v>44564</v>
      </c>
      <c r="J292" t="s">
        <v>16</v>
      </c>
      <c r="K292" s="3">
        <v>7574.92</v>
      </c>
      <c r="L292" s="3">
        <v>0</v>
      </c>
      <c r="M292" s="3">
        <v>0</v>
      </c>
      <c r="N292" s="3">
        <v>0</v>
      </c>
      <c r="O292" s="3">
        <v>7574.92</v>
      </c>
      <c r="P292" s="3">
        <v>0</v>
      </c>
    </row>
    <row r="293" spans="1:16" x14ac:dyDescent="0.25">
      <c r="A293" t="s">
        <v>1271</v>
      </c>
      <c r="B293" t="s">
        <v>1270</v>
      </c>
      <c r="C293" t="s">
        <v>1269</v>
      </c>
      <c r="D293" t="s">
        <v>1221</v>
      </c>
      <c r="E293" t="s">
        <v>1222</v>
      </c>
      <c r="F293" s="2">
        <v>44711</v>
      </c>
      <c r="G293" s="2">
        <v>44711</v>
      </c>
      <c r="H293" s="2">
        <v>44718</v>
      </c>
      <c r="I293" s="2">
        <v>44718</v>
      </c>
      <c r="J293" t="s">
        <v>16</v>
      </c>
      <c r="K293" s="3">
        <v>53506.58</v>
      </c>
      <c r="L293" s="3">
        <v>0</v>
      </c>
      <c r="M293" s="3">
        <v>0</v>
      </c>
      <c r="N293" s="3">
        <v>0</v>
      </c>
      <c r="O293" s="3">
        <v>53506.58</v>
      </c>
      <c r="P293" s="3">
        <v>53506.58</v>
      </c>
    </row>
    <row r="294" spans="1:16" x14ac:dyDescent="0.25">
      <c r="A294" t="s">
        <v>1268</v>
      </c>
      <c r="B294" t="s">
        <v>1267</v>
      </c>
      <c r="C294" t="s">
        <v>1266</v>
      </c>
      <c r="D294" t="s">
        <v>1221</v>
      </c>
      <c r="E294" t="s">
        <v>1222</v>
      </c>
      <c r="F294" s="2">
        <v>44326</v>
      </c>
      <c r="G294" s="2">
        <v>44351</v>
      </c>
      <c r="H294" s="2">
        <v>44354</v>
      </c>
      <c r="I294" s="2">
        <v>44384</v>
      </c>
      <c r="J294" t="s">
        <v>1265</v>
      </c>
      <c r="K294" s="3">
        <v>50723.41</v>
      </c>
      <c r="L294" s="3">
        <v>0</v>
      </c>
      <c r="M294" s="3">
        <v>0</v>
      </c>
      <c r="N294" s="3">
        <v>0</v>
      </c>
      <c r="O294" s="3">
        <v>50723.41</v>
      </c>
      <c r="P294" s="3">
        <v>0</v>
      </c>
    </row>
    <row r="295" spans="1:16" x14ac:dyDescent="0.25">
      <c r="A295" t="s">
        <v>1264</v>
      </c>
      <c r="B295" t="s">
        <v>1263</v>
      </c>
      <c r="C295" t="s">
        <v>1262</v>
      </c>
      <c r="D295" t="s">
        <v>1221</v>
      </c>
      <c r="E295" t="s">
        <v>1222</v>
      </c>
      <c r="F295" s="2">
        <v>44601</v>
      </c>
      <c r="G295" s="2">
        <v>44601</v>
      </c>
      <c r="H295" s="2">
        <v>44601</v>
      </c>
      <c r="I295" s="2">
        <v>44601</v>
      </c>
      <c r="J295" t="s">
        <v>16</v>
      </c>
      <c r="K295" s="3">
        <v>8500</v>
      </c>
      <c r="L295" s="3">
        <v>0</v>
      </c>
      <c r="M295" s="3">
        <v>0</v>
      </c>
      <c r="N295" s="3">
        <v>0</v>
      </c>
      <c r="O295" s="3">
        <v>8500</v>
      </c>
      <c r="P295" s="3">
        <v>0</v>
      </c>
    </row>
    <row r="296" spans="1:16" x14ac:dyDescent="0.25">
      <c r="A296" t="s">
        <v>1261</v>
      </c>
      <c r="B296" t="s">
        <v>1260</v>
      </c>
      <c r="C296" t="s">
        <v>1259</v>
      </c>
      <c r="D296" t="s">
        <v>1221</v>
      </c>
      <c r="E296" t="s">
        <v>1222</v>
      </c>
      <c r="F296" s="2">
        <v>44596</v>
      </c>
      <c r="G296" s="2">
        <v>44596</v>
      </c>
      <c r="H296" s="2">
        <v>44627</v>
      </c>
      <c r="I296" s="2">
        <v>44627</v>
      </c>
      <c r="J296" t="s">
        <v>1258</v>
      </c>
      <c r="K296" s="3">
        <v>87400</v>
      </c>
      <c r="L296" s="3">
        <v>0</v>
      </c>
      <c r="M296" s="3">
        <v>0</v>
      </c>
      <c r="N296" s="3">
        <v>0</v>
      </c>
      <c r="O296" s="3">
        <v>87400</v>
      </c>
      <c r="P296" s="3">
        <v>0</v>
      </c>
    </row>
    <row r="297" spans="1:16" x14ac:dyDescent="0.25">
      <c r="A297" t="s">
        <v>1257</v>
      </c>
      <c r="B297" t="s">
        <v>1255</v>
      </c>
      <c r="C297" t="s">
        <v>1254</v>
      </c>
      <c r="D297" t="s">
        <v>1197</v>
      </c>
      <c r="E297" t="s">
        <v>1222</v>
      </c>
      <c r="F297" s="2">
        <v>44496</v>
      </c>
      <c r="G297" s="2">
        <v>44496</v>
      </c>
      <c r="H297" s="2">
        <v>44508</v>
      </c>
      <c r="I297" s="2">
        <v>44508</v>
      </c>
      <c r="J297" t="s">
        <v>1253</v>
      </c>
      <c r="K297" s="3">
        <v>65733</v>
      </c>
      <c r="L297" s="3">
        <v>0</v>
      </c>
      <c r="M297" s="3">
        <v>0</v>
      </c>
      <c r="N297" s="3">
        <v>0</v>
      </c>
      <c r="O297" s="3">
        <v>65733</v>
      </c>
      <c r="P297" s="3">
        <v>0</v>
      </c>
    </row>
    <row r="298" spans="1:16" x14ac:dyDescent="0.25">
      <c r="A298" t="s">
        <v>1256</v>
      </c>
      <c r="B298" t="s">
        <v>1255</v>
      </c>
      <c r="C298" t="s">
        <v>1254</v>
      </c>
      <c r="D298" t="s">
        <v>1197</v>
      </c>
      <c r="E298" t="s">
        <v>1222</v>
      </c>
      <c r="F298" s="2">
        <v>44496</v>
      </c>
      <c r="G298" s="2">
        <v>44496</v>
      </c>
      <c r="H298" s="2">
        <v>44527</v>
      </c>
      <c r="I298" s="2">
        <v>44529</v>
      </c>
      <c r="J298" t="s">
        <v>1253</v>
      </c>
      <c r="K298" s="3">
        <v>65733</v>
      </c>
      <c r="L298" s="3">
        <v>0</v>
      </c>
      <c r="M298" s="3">
        <v>0</v>
      </c>
      <c r="N298" s="3">
        <v>0</v>
      </c>
      <c r="O298" s="3">
        <v>65733</v>
      </c>
      <c r="P298" s="3">
        <v>0</v>
      </c>
    </row>
    <row r="299" spans="1:16" x14ac:dyDescent="0.25">
      <c r="A299" t="s">
        <v>1252</v>
      </c>
      <c r="B299" t="s">
        <v>1249</v>
      </c>
      <c r="C299" t="s">
        <v>1248</v>
      </c>
      <c r="D299" t="s">
        <v>1221</v>
      </c>
      <c r="E299" t="s">
        <v>1222</v>
      </c>
      <c r="F299" s="2">
        <v>44468</v>
      </c>
      <c r="G299" s="2">
        <v>44477</v>
      </c>
      <c r="H299" s="2">
        <v>44496</v>
      </c>
      <c r="I299" s="2">
        <v>44496</v>
      </c>
      <c r="J299" t="s">
        <v>1251</v>
      </c>
      <c r="K299" s="3">
        <v>16326.32</v>
      </c>
      <c r="L299" s="3">
        <v>0</v>
      </c>
      <c r="M299" s="3">
        <v>0</v>
      </c>
      <c r="N299" s="3">
        <v>0</v>
      </c>
      <c r="O299" s="3">
        <v>16326.32</v>
      </c>
      <c r="P299" s="3">
        <v>0</v>
      </c>
    </row>
    <row r="300" spans="1:16" x14ac:dyDescent="0.25">
      <c r="A300" t="s">
        <v>1250</v>
      </c>
      <c r="B300" t="s">
        <v>1249</v>
      </c>
      <c r="C300" t="s">
        <v>1248</v>
      </c>
      <c r="D300" t="s">
        <v>1221</v>
      </c>
      <c r="E300" t="s">
        <v>1222</v>
      </c>
      <c r="F300" s="2">
        <v>44501</v>
      </c>
      <c r="G300" s="2">
        <v>44501</v>
      </c>
      <c r="H300" s="2">
        <v>44528</v>
      </c>
      <c r="I300" s="2">
        <v>44529</v>
      </c>
      <c r="J300" t="s">
        <v>1247</v>
      </c>
      <c r="K300" s="3">
        <v>158.9</v>
      </c>
      <c r="L300" s="3">
        <v>0</v>
      </c>
      <c r="M300" s="3">
        <v>0</v>
      </c>
      <c r="N300" s="3">
        <v>0</v>
      </c>
      <c r="O300" s="3">
        <v>158.9</v>
      </c>
      <c r="P300" s="3">
        <v>0</v>
      </c>
    </row>
    <row r="301" spans="1:16" x14ac:dyDescent="0.25">
      <c r="A301" t="s">
        <v>1246</v>
      </c>
      <c r="B301" t="s">
        <v>1245</v>
      </c>
      <c r="C301" t="s">
        <v>1244</v>
      </c>
      <c r="D301" t="s">
        <v>1221</v>
      </c>
      <c r="E301" t="s">
        <v>1222</v>
      </c>
      <c r="F301" s="2">
        <v>44621</v>
      </c>
      <c r="G301" s="2">
        <v>44621</v>
      </c>
      <c r="H301" s="2">
        <v>44621</v>
      </c>
      <c r="I301" s="2">
        <v>44621</v>
      </c>
      <c r="J301" t="s">
        <v>1243</v>
      </c>
      <c r="K301" s="3">
        <v>800</v>
      </c>
      <c r="L301" s="3">
        <v>0</v>
      </c>
      <c r="M301" s="3">
        <v>0</v>
      </c>
      <c r="N301" s="3">
        <v>0</v>
      </c>
      <c r="O301" s="3">
        <v>800</v>
      </c>
      <c r="P301" s="3">
        <v>0</v>
      </c>
    </row>
    <row r="302" spans="1:16" x14ac:dyDescent="0.25">
      <c r="A302" t="s">
        <v>1242</v>
      </c>
      <c r="B302" t="s">
        <v>112</v>
      </c>
      <c r="C302" t="s">
        <v>111</v>
      </c>
      <c r="D302" t="s">
        <v>1221</v>
      </c>
      <c r="E302" t="s">
        <v>1222</v>
      </c>
      <c r="F302" s="2">
        <v>44333</v>
      </c>
      <c r="G302" s="2">
        <v>44344</v>
      </c>
      <c r="H302" s="2">
        <v>44365</v>
      </c>
      <c r="I302" s="2">
        <v>44365</v>
      </c>
      <c r="J302" t="s">
        <v>1241</v>
      </c>
      <c r="K302" s="3">
        <v>914.38</v>
      </c>
      <c r="L302" s="3">
        <v>0</v>
      </c>
      <c r="M302" s="3">
        <v>0</v>
      </c>
      <c r="N302" s="3">
        <v>0</v>
      </c>
      <c r="O302" s="3">
        <v>914.38</v>
      </c>
      <c r="P302" s="3">
        <v>0</v>
      </c>
    </row>
    <row r="303" spans="1:16" x14ac:dyDescent="0.25">
      <c r="A303" t="s">
        <v>1240</v>
      </c>
      <c r="B303" t="s">
        <v>116</v>
      </c>
      <c r="C303" t="s">
        <v>115</v>
      </c>
      <c r="D303" t="s">
        <v>1221</v>
      </c>
      <c r="E303" t="s">
        <v>1222</v>
      </c>
      <c r="F303" s="2">
        <v>44333</v>
      </c>
      <c r="G303" s="2">
        <v>44344</v>
      </c>
      <c r="H303" s="2">
        <v>44365</v>
      </c>
      <c r="I303" s="2">
        <v>44365</v>
      </c>
      <c r="J303" t="s">
        <v>1239</v>
      </c>
      <c r="K303" s="3">
        <v>356.25</v>
      </c>
      <c r="L303" s="3">
        <v>0</v>
      </c>
      <c r="M303" s="3">
        <v>0</v>
      </c>
      <c r="N303" s="3">
        <v>0</v>
      </c>
      <c r="O303" s="3">
        <v>356.25</v>
      </c>
      <c r="P303" s="3">
        <v>0</v>
      </c>
    </row>
    <row r="304" spans="1:16" x14ac:dyDescent="0.25">
      <c r="A304" t="s">
        <v>1238</v>
      </c>
      <c r="B304" t="s">
        <v>120</v>
      </c>
      <c r="C304" t="s">
        <v>119</v>
      </c>
      <c r="D304" t="s">
        <v>1221</v>
      </c>
      <c r="E304" t="s">
        <v>1222</v>
      </c>
      <c r="F304" s="2">
        <v>44333</v>
      </c>
      <c r="G304" s="2">
        <v>44344</v>
      </c>
      <c r="H304" s="2">
        <v>44348</v>
      </c>
      <c r="I304" s="2">
        <v>44357</v>
      </c>
      <c r="J304" t="s">
        <v>1237</v>
      </c>
      <c r="K304" s="3">
        <v>1187.5</v>
      </c>
      <c r="L304" s="3">
        <v>0</v>
      </c>
      <c r="M304" s="3">
        <v>0</v>
      </c>
      <c r="N304" s="3">
        <v>0</v>
      </c>
      <c r="O304" s="3">
        <v>1187.5</v>
      </c>
      <c r="P304" s="3">
        <v>0</v>
      </c>
    </row>
    <row r="305" spans="1:16" x14ac:dyDescent="0.25">
      <c r="A305" t="s">
        <v>1236</v>
      </c>
      <c r="B305" t="s">
        <v>1235</v>
      </c>
      <c r="C305" t="s">
        <v>1234</v>
      </c>
      <c r="D305" t="s">
        <v>1221</v>
      </c>
      <c r="E305" t="s">
        <v>1222</v>
      </c>
      <c r="F305" s="2">
        <v>44631</v>
      </c>
      <c r="G305" s="2">
        <v>44631</v>
      </c>
      <c r="H305" s="2">
        <v>44664</v>
      </c>
      <c r="I305" s="2">
        <v>44669</v>
      </c>
      <c r="J305" t="s">
        <v>16</v>
      </c>
      <c r="K305" s="3">
        <v>2340</v>
      </c>
      <c r="L305" s="3">
        <v>0</v>
      </c>
      <c r="M305" s="3">
        <v>0</v>
      </c>
      <c r="N305" s="3">
        <v>0</v>
      </c>
      <c r="O305" s="3">
        <v>2340</v>
      </c>
      <c r="P305" s="3">
        <v>0</v>
      </c>
    </row>
    <row r="306" spans="1:16" x14ac:dyDescent="0.25">
      <c r="A306" t="s">
        <v>1233</v>
      </c>
      <c r="B306" t="s">
        <v>1232</v>
      </c>
      <c r="C306" t="s">
        <v>1231</v>
      </c>
      <c r="D306" t="s">
        <v>1221</v>
      </c>
      <c r="E306" t="s">
        <v>1222</v>
      </c>
      <c r="F306" s="2">
        <v>44613</v>
      </c>
      <c r="G306" s="2">
        <v>44648</v>
      </c>
      <c r="H306" s="2">
        <v>44648</v>
      </c>
      <c r="I306" s="2">
        <v>44655</v>
      </c>
      <c r="J306" t="s">
        <v>16</v>
      </c>
      <c r="K306" s="3">
        <v>148240</v>
      </c>
      <c r="L306" s="3">
        <v>0</v>
      </c>
      <c r="M306" s="3">
        <v>0</v>
      </c>
      <c r="N306" s="3">
        <v>0</v>
      </c>
      <c r="O306" s="3">
        <v>148240</v>
      </c>
      <c r="P306" s="3">
        <v>0</v>
      </c>
    </row>
    <row r="307" spans="1:16" x14ac:dyDescent="0.25">
      <c r="A307" t="s">
        <v>1230</v>
      </c>
      <c r="B307" t="s">
        <v>1228</v>
      </c>
      <c r="C307" t="s">
        <v>1227</v>
      </c>
      <c r="D307" t="s">
        <v>1221</v>
      </c>
      <c r="E307" t="s">
        <v>1222</v>
      </c>
      <c r="F307" s="2">
        <v>44718</v>
      </c>
      <c r="G307" s="2">
        <v>44721</v>
      </c>
      <c r="H307" s="2">
        <v>44727</v>
      </c>
      <c r="I307" s="2">
        <v>44727</v>
      </c>
      <c r="J307" t="s">
        <v>1226</v>
      </c>
      <c r="K307" s="3">
        <v>3594.47</v>
      </c>
      <c r="L307" s="3">
        <v>0</v>
      </c>
      <c r="M307" s="3">
        <v>0</v>
      </c>
      <c r="N307" s="3">
        <v>0</v>
      </c>
      <c r="O307" s="3">
        <v>3594.47</v>
      </c>
      <c r="P307" s="3">
        <v>3594.47</v>
      </c>
    </row>
    <row r="308" spans="1:16" x14ac:dyDescent="0.25">
      <c r="A308" t="s">
        <v>1229</v>
      </c>
      <c r="B308" t="s">
        <v>1228</v>
      </c>
      <c r="C308" t="s">
        <v>1227</v>
      </c>
      <c r="D308" t="s">
        <v>1221</v>
      </c>
      <c r="E308" t="s">
        <v>1222</v>
      </c>
      <c r="F308" s="2">
        <v>44718</v>
      </c>
      <c r="G308" s="2">
        <v>44721</v>
      </c>
      <c r="H308" s="2">
        <v>44732</v>
      </c>
      <c r="I308" s="2">
        <v>44732</v>
      </c>
      <c r="J308" t="s">
        <v>1226</v>
      </c>
      <c r="K308" s="3">
        <v>3594.47</v>
      </c>
      <c r="L308" s="3">
        <v>0</v>
      </c>
      <c r="M308" s="3">
        <v>0</v>
      </c>
      <c r="N308" s="3">
        <v>0</v>
      </c>
      <c r="O308" s="3">
        <v>3594.47</v>
      </c>
      <c r="P308" s="3">
        <v>3594.47</v>
      </c>
    </row>
    <row r="309" spans="1:16" x14ac:dyDescent="0.25">
      <c r="A309" t="s">
        <v>1225</v>
      </c>
      <c r="B309" t="s">
        <v>1224</v>
      </c>
      <c r="C309" t="s">
        <v>1223</v>
      </c>
      <c r="D309" t="s">
        <v>1221</v>
      </c>
      <c r="E309" t="s">
        <v>1222</v>
      </c>
      <c r="F309" s="2">
        <v>44644</v>
      </c>
      <c r="G309" s="2">
        <v>44644</v>
      </c>
      <c r="H309" s="2">
        <v>44678</v>
      </c>
      <c r="I309" s="2">
        <v>44678</v>
      </c>
      <c r="J309" t="s">
        <v>1220</v>
      </c>
      <c r="K309" s="3">
        <v>3512.8</v>
      </c>
      <c r="L309" s="3">
        <v>68.510000000000005</v>
      </c>
      <c r="M309" s="3">
        <v>0</v>
      </c>
      <c r="N309" s="3">
        <v>0</v>
      </c>
      <c r="O309" s="3">
        <v>3581.31</v>
      </c>
      <c r="P309" s="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1D02E991B24F43BBF6A4E97E4153F7" ma:contentTypeVersion="13" ma:contentTypeDescription="Crie um novo documento." ma:contentTypeScope="" ma:versionID="e590efa3566a5548f472ed14b3a94230">
  <xsd:schema xmlns:xsd="http://www.w3.org/2001/XMLSchema" xmlns:xs="http://www.w3.org/2001/XMLSchema" xmlns:p="http://schemas.microsoft.com/office/2006/metadata/properties" xmlns:ns2="48e06cce-d78f-404b-8bc2-b0947a219223" xmlns:ns3="cb46258b-34f7-4783-86df-e9cbea0475fc" targetNamespace="http://schemas.microsoft.com/office/2006/metadata/properties" ma:root="true" ma:fieldsID="d95ffd0d0e35509dc4beb07046228a37" ns2:_="" ns3:_="">
    <xsd:import namespace="48e06cce-d78f-404b-8bc2-b0947a219223"/>
    <xsd:import namespace="cb46258b-34f7-4783-86df-e9cbea0475f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06cce-d78f-404b-8bc2-b0947a2192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28c37d8-75ab-4581-b393-22d46709cacb}" ma:internalName="TaxCatchAll" ma:showField="CatchAllData" ma:web="48e06cce-d78f-404b-8bc2-b0947a2192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6258b-34f7-4783-86df-e9cbea047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97a7de-1b84-4995-952d-fb3018b73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8e06cce-d78f-404b-8bc2-b0947a219223">CZUSAWXX2PEM-1087357537-441759</_dlc_DocId>
    <TaxCatchAll xmlns="48e06cce-d78f-404b-8bc2-b0947a219223" xsi:nil="true"/>
    <lcf76f155ced4ddcb4097134ff3c332f xmlns="cb46258b-34f7-4783-86df-e9cbea0475fc">
      <Terms xmlns="http://schemas.microsoft.com/office/infopath/2007/PartnerControls"/>
    </lcf76f155ced4ddcb4097134ff3c332f>
    <_dlc_DocIdUrl xmlns="48e06cce-d78f-404b-8bc2-b0947a219223">
      <Url>https://rzkenergialtda.sharepoint.com/sites/RZKEnergia/_layouts/15/DocIdRedir.aspx?ID=CZUSAWXX2PEM-1087357537-441759</Url>
      <Description>CZUSAWXX2PEM-1087357537-441759</Description>
    </_dlc_DocIdUrl>
  </documentManagement>
</p:properties>
</file>

<file path=customXml/itemProps1.xml><?xml version="1.0" encoding="utf-8"?>
<ds:datastoreItem xmlns:ds="http://schemas.openxmlformats.org/officeDocument/2006/customXml" ds:itemID="{84AB02CE-B483-4E8E-A191-2D463C062C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920629-315E-47C5-9130-DD17263A29E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29354DD-56CB-44A8-84D8-6D441DB21F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06cce-d78f-404b-8bc2-b0947a219223"/>
    <ds:schemaRef ds:uri="cb46258b-34f7-4783-86df-e9cbea047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D44579E-1FF3-4C69-AED1-E5B4D9DDBB9B}">
  <ds:schemaRefs>
    <ds:schemaRef ds:uri="http://schemas.microsoft.com/office/2006/metadata/properties"/>
    <ds:schemaRef ds:uri="http://schemas.microsoft.com/office/infopath/2007/PartnerControls"/>
    <ds:schemaRef ds:uri="48e06cce-d78f-404b-8bc2-b0947a219223"/>
    <ds:schemaRef ds:uri="cb46258b-34f7-4783-86df-e9cbea0475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Atena</vt:lpstr>
      <vt:lpstr>Consolidado1</vt:lpstr>
      <vt:lpstr>Consolidado</vt:lpstr>
      <vt:lpstr>Resumo</vt:lpstr>
      <vt:lpstr>Planilha7</vt:lpstr>
      <vt:lpstr>Pinheiro</vt:lpstr>
      <vt:lpstr>Cedro Rosa</vt:lpstr>
      <vt:lpstr>Pitangueira</vt:lpstr>
      <vt:lpstr>Jequitiba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Francisco Matos Pereira Junior</cp:lastModifiedBy>
  <dcterms:created xsi:type="dcterms:W3CDTF">2022-06-22T06:43:37Z</dcterms:created>
  <dcterms:modified xsi:type="dcterms:W3CDTF">2022-09-19T13:46:31Z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0x010100611D02E991B24F43BBF6A4E97E4153F7</vt:lpwstr>
  </property>
  <property fmtid="{D5CDD505-2E9C-101B-9397-08002B2CF9AE}" pid="3" name="_dlc_DocIdItemGuid">
    <vt:lpwstr>5371e308-ef1c-4897-847f-69e331fd709e</vt:lpwstr>
  </property>
</Properties>
</file>